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 firstSheet="1" activeTab="3"/>
  </bookViews>
  <sheets>
    <sheet name="Water Sharing Farmers List" sheetId="1" r:id="rId1"/>
    <sheet name="Borewell Discharge Calculations" sheetId="2" r:id="rId2"/>
    <sheet name="Crop Water Demand" sheetId="4" r:id="rId3"/>
    <sheet name="Kharif Proposed Crops" sheetId="3" r:id="rId4"/>
  </sheets>
  <definedNames>
    <definedName name="_xlnm._FilterDatabase" localSheetId="0" hidden="1">'Water Sharing Farmers List'!$A$6:$R$19</definedName>
    <definedName name="_xlnm.Print_Area" localSheetId="1">'Borewell Discharge Calculations'!$A$1:$P$13</definedName>
    <definedName name="_xlnm.Print_Area" localSheetId="0">'Water Sharing Farmers List'!$A$1:$R$16</definedName>
    <definedName name="_xlnm.Print_Titles" localSheetId="1">'Borewell Discharge Calculations'!$6:$6</definedName>
  </definedNames>
  <calcPr calcId="152511"/>
</workbook>
</file>

<file path=xl/calcChain.xml><?xml version="1.0" encoding="utf-8"?>
<calcChain xmlns="http://schemas.openxmlformats.org/spreadsheetml/2006/main">
  <c r="N8" i="1" l="1"/>
  <c r="N9" i="1"/>
  <c r="N10" i="1"/>
  <c r="P10" i="1" s="1"/>
  <c r="N11" i="1"/>
  <c r="P11" i="1" s="1"/>
  <c r="N12" i="1"/>
  <c r="N13" i="1"/>
  <c r="N14" i="1"/>
  <c r="P14" i="1" s="1"/>
  <c r="N15" i="1"/>
  <c r="P15" i="1" s="1"/>
  <c r="N7" i="1"/>
  <c r="L16" i="1"/>
  <c r="M16" i="1"/>
  <c r="N16" i="1"/>
  <c r="O16" i="1"/>
  <c r="Q16" i="1"/>
  <c r="K16" i="1"/>
  <c r="P8" i="1"/>
  <c r="P9" i="1"/>
  <c r="P12" i="1"/>
  <c r="P13" i="1"/>
  <c r="P7" i="1"/>
  <c r="P16" i="1" l="1"/>
  <c r="R7" i="1"/>
  <c r="E16" i="4"/>
  <c r="O13" i="2"/>
  <c r="O12" i="2"/>
  <c r="O11" i="2"/>
  <c r="O10" i="2"/>
  <c r="N10" i="2"/>
  <c r="O7" i="2" l="1"/>
  <c r="N7" i="2"/>
  <c r="M7" i="2"/>
  <c r="J7" i="2"/>
  <c r="E16" i="3" l="1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D16" i="3"/>
  <c r="T16" i="4" l="1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R15" i="1"/>
  <c r="J8" i="2"/>
  <c r="N8" i="2" s="1"/>
  <c r="O8" i="2" s="1"/>
  <c r="J9" i="2"/>
  <c r="N9" i="2" s="1"/>
  <c r="O9" i="2" s="1"/>
  <c r="M8" i="2"/>
  <c r="M9" i="2"/>
  <c r="R8" i="1"/>
  <c r="R9" i="1"/>
  <c r="R10" i="1"/>
  <c r="R11" i="1"/>
  <c r="R12" i="1"/>
  <c r="R13" i="1"/>
  <c r="R14" i="1"/>
  <c r="R16" i="1" l="1"/>
</calcChain>
</file>

<file path=xl/sharedStrings.xml><?xml version="1.0" encoding="utf-8"?>
<sst xmlns="http://schemas.openxmlformats.org/spreadsheetml/2006/main" count="214" uniqueCount="112">
  <si>
    <t xml:space="preserve">Details of Ground water sharing farmers  </t>
  </si>
  <si>
    <t>Name of Farmrar</t>
  </si>
  <si>
    <t>Water sharing farmers classification</t>
  </si>
  <si>
    <t>Selected Water sharing patch of land area in acre</t>
  </si>
  <si>
    <t>Are the selected farmers agreed for 25% contribution</t>
  </si>
  <si>
    <t xml:space="preserve">If yes how many Rs. they paid </t>
  </si>
  <si>
    <t>Caste (SC/ ST/ BC/ OC)</t>
  </si>
  <si>
    <t>Farmer Category (Marginal/ Small/ Medium/ Large</t>
  </si>
  <si>
    <t>Non Bore well owned</t>
  </si>
  <si>
    <t>Bore Well owned</t>
  </si>
  <si>
    <t xml:space="preserve">Rainfed cultivated </t>
  </si>
  <si>
    <t>Irrigated</t>
  </si>
  <si>
    <t>Uncultivable</t>
  </si>
  <si>
    <t>Total</t>
  </si>
  <si>
    <t>Bore Well ID No</t>
  </si>
  <si>
    <t>Ground nut</t>
  </si>
  <si>
    <t>Red gram</t>
  </si>
  <si>
    <t>Cowpea</t>
  </si>
  <si>
    <t>Sorghum</t>
  </si>
  <si>
    <t>Paddy</t>
  </si>
  <si>
    <t>Bore well ID</t>
  </si>
  <si>
    <t>Name of the farmer</t>
  </si>
  <si>
    <t>Name of the Father/Husband</t>
  </si>
  <si>
    <t xml:space="preserve">Location </t>
  </si>
  <si>
    <t>Lattitude N</t>
  </si>
  <si>
    <t>Longitude E</t>
  </si>
  <si>
    <t>Pumping water leven in meters (Measur after 1.5 to 2 hours pumping)</t>
  </si>
  <si>
    <t>Total draw down water depth in meter (Auto calculation don’t fill it)</t>
  </si>
  <si>
    <t>Remarks</t>
  </si>
  <si>
    <t>Discharge in Liter per hour (Auto calculation don’t fill it)</t>
  </si>
  <si>
    <t>Discharge in Cubicmeter per 6 hour (Auto calculation don’t fill it)</t>
  </si>
  <si>
    <t>Land survey numbers</t>
  </si>
  <si>
    <t>Balance in Rs</t>
  </si>
  <si>
    <t>Total contribution</t>
  </si>
  <si>
    <t>Farmer ID No</t>
  </si>
  <si>
    <t>One critical irrigation required water quantity per acre</t>
  </si>
  <si>
    <t>Name of Farmar</t>
  </si>
  <si>
    <t>Fathar name</t>
  </si>
  <si>
    <t>Father name</t>
  </si>
  <si>
    <t xml:space="preserve"> </t>
  </si>
  <si>
    <t>Name of Farmer</t>
  </si>
  <si>
    <t>Millets</t>
  </si>
  <si>
    <t>Green gram</t>
  </si>
  <si>
    <t xml:space="preserve">Horse gram </t>
  </si>
  <si>
    <t>Marginal</t>
  </si>
  <si>
    <t xml:space="preserve">water melon </t>
  </si>
  <si>
    <t xml:space="preserve">horse gram </t>
  </si>
  <si>
    <t xml:space="preserve">watermelon </t>
  </si>
  <si>
    <t xml:space="preserve">field bean </t>
  </si>
  <si>
    <t xml:space="preserve">paddy </t>
  </si>
  <si>
    <t xml:space="preserve">Details of Ground water sharing farmer wise water demand  </t>
  </si>
  <si>
    <t xml:space="preserve">Horse Gram </t>
  </si>
  <si>
    <t xml:space="preserve">Field bean </t>
  </si>
  <si>
    <t xml:space="preserve">maize </t>
  </si>
  <si>
    <t xml:space="preserve">Total </t>
  </si>
  <si>
    <t>Capacity of system irrigation area in acre in 10 days</t>
  </si>
  <si>
    <t>Sl. No.</t>
  </si>
  <si>
    <t>B.Chandrakala</t>
  </si>
  <si>
    <t>B.Veeranarappa</t>
  </si>
  <si>
    <t>BC</t>
  </si>
  <si>
    <t>B.Chinnappa</t>
  </si>
  <si>
    <t>Small</t>
  </si>
  <si>
    <t>B.Kristaiah</t>
  </si>
  <si>
    <t>K.B.C.Kondanna</t>
  </si>
  <si>
    <t>B.Peddakondanna</t>
  </si>
  <si>
    <t>B.nagarjuna</t>
  </si>
  <si>
    <t>B.Nagaraju</t>
  </si>
  <si>
    <t>OC</t>
  </si>
  <si>
    <t>Medium</t>
  </si>
  <si>
    <t>K.ChinnaVeera reddy</t>
  </si>
  <si>
    <t>K.Venkata reddy</t>
  </si>
  <si>
    <t>K.Chinnavenkata reddy</t>
  </si>
  <si>
    <t>K.Ashwartha reddy</t>
  </si>
  <si>
    <t xml:space="preserve">Village: Akuledu </t>
  </si>
  <si>
    <t>Vegetables</t>
  </si>
  <si>
    <t>Horticulture</t>
  </si>
  <si>
    <t>Redgram</t>
  </si>
  <si>
    <t>Korra</t>
  </si>
  <si>
    <t>Jowar</t>
  </si>
  <si>
    <t>Village: Akuledu</t>
  </si>
  <si>
    <t>Name of the organisation: RIDS</t>
  </si>
  <si>
    <t>Sweet Orange</t>
  </si>
  <si>
    <t>B.Nagarjuna</t>
  </si>
  <si>
    <t>K.Venkata Reddy</t>
  </si>
  <si>
    <t>K.Chinna Veera Reddy</t>
  </si>
  <si>
    <t>K.Aswartha Reddy</t>
  </si>
  <si>
    <t>K.Chinna venkata Reddy</t>
  </si>
  <si>
    <t>Yes</t>
  </si>
  <si>
    <t>B.Pedda kondayya</t>
  </si>
  <si>
    <t>B.Peddakondayya</t>
  </si>
  <si>
    <t>Reporting/Contact person : Mahaboob Basha</t>
  </si>
  <si>
    <t>B.Vijay Kumar</t>
  </si>
  <si>
    <t>Veera Narappa</t>
  </si>
  <si>
    <t>Name of the Implementing Agency:  Rural Integrated Development Society (RIDS)</t>
  </si>
  <si>
    <t>Name of the CBO and A/C no: Sri Dona Rameshwara VUPSSS Ltd. SB A/C No: 0979101038323 Canara Bank, Garladinne. IFSC code: CNRB0000979</t>
  </si>
  <si>
    <t>Name of the work: Revitilizing Rainfed Agriculture (RRA)</t>
  </si>
  <si>
    <t xml:space="preserve">Details of Ground water sharing farmers and their crop plan for the year 2018 Kharif  </t>
  </si>
  <si>
    <t>Reporting/Contact person : J.Mahaboob Basha</t>
  </si>
  <si>
    <t xml:space="preserve">Mandal: Singanamala </t>
  </si>
  <si>
    <t>District: Anantapur</t>
  </si>
  <si>
    <t>Dischrge Drum capacity (lters)</t>
  </si>
  <si>
    <t>Total time taken to fill the drum (Seconds)</t>
  </si>
  <si>
    <t>Discharge (liters/second)</t>
  </si>
  <si>
    <t>Static wter level in meters (Measure after pumping 12 hours)</t>
  </si>
  <si>
    <t>Total discharge per numbers of days</t>
  </si>
  <si>
    <t>Gram Panchayat: Akuledu</t>
  </si>
  <si>
    <t>Group Name: Nallamma Katta Chenlu</t>
  </si>
  <si>
    <t>Selected water sharing patch of land area in acre.</t>
  </si>
  <si>
    <t>Proposed/existing crop area in acres under irrigation for the period of Kharif-2018 (CIR 1,2,3,4 Please add the name of the crops based on the practices of proposed area)</t>
  </si>
  <si>
    <t>Proposed rainfed inter crops in acre Kharif-2018.</t>
  </si>
  <si>
    <t>Proposed rainfed main crops area in acre Kharif-2018</t>
  </si>
  <si>
    <t>Groundwater Pooling and Sharing Pipe line Network Under APDMP supported by IFAD and DoA,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</si>
</sst>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0" fillId="2" borderId="0" xfId="0" applyFill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2" fontId="0" fillId="0" borderId="0" xfId="0" applyNumberFormat="1" applyAlignment="1">
      <alignment vertical="center"/>
    </xf>
    <xf numFmtId="1" fontId="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/>
    <xf numFmtId="0" fontId="0" fillId="0" borderId="0" xfId="0" applyFill="1"/>
    <xf numFmtId="1" fontId="0" fillId="0" borderId="0" xfId="0" applyNumberFormat="1" applyFill="1"/>
    <xf numFmtId="2" fontId="0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64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vertical="center" wrapText="1"/>
    </xf>
    <xf numFmtId="1" fontId="0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 textRotation="90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textRotation="90"/>
    </xf>
    <xf numFmtId="0" fontId="2" fillId="7" borderId="1" xfId="0" applyFont="1" applyFill="1" applyBorder="1" applyAlignment="1">
      <alignment horizontal="center" vertical="center" textRotation="90" wrapText="1"/>
    </xf>
    <xf numFmtId="0" fontId="0" fillId="7" borderId="1" xfId="0" applyFont="1" applyFill="1" applyBorder="1" applyAlignment="1">
      <alignment horizontal="center" vertical="center" textRotation="90" wrapText="1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NumberFormat="1" applyFont="1" applyFill="1" applyBorder="1" applyAlignment="1"/>
    <xf numFmtId="0" fontId="0" fillId="0" borderId="1" xfId="0" applyFont="1" applyFill="1" applyBorder="1" applyAlignment="1"/>
    <xf numFmtId="1" fontId="0" fillId="0" borderId="1" xfId="0" applyNumberFormat="1" applyFont="1" applyFill="1" applyBorder="1" applyAlignment="1"/>
    <xf numFmtId="0" fontId="0" fillId="0" borderId="1" xfId="0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workbookViewId="0">
      <selection sqref="A1:R1"/>
    </sheetView>
  </sheetViews>
  <sheetFormatPr defaultColWidth="9.140625" defaultRowHeight="15" x14ac:dyDescent="0.25"/>
  <cols>
    <col min="1" max="1" width="5" style="7" customWidth="1"/>
    <col min="2" max="2" width="20.85546875" style="7" bestFit="1" customWidth="1"/>
    <col min="3" max="3" width="17.42578125" style="7" bestFit="1" customWidth="1"/>
    <col min="4" max="4" width="6.85546875" style="7" customWidth="1"/>
    <col min="5" max="5" width="3.7109375" style="7" bestFit="1" customWidth="1"/>
    <col min="6" max="6" width="9.28515625" style="7" bestFit="1" customWidth="1"/>
    <col min="7" max="8" width="4" style="7" bestFit="1" customWidth="1"/>
    <col min="9" max="9" width="7" style="7" customWidth="1"/>
    <col min="10" max="13" width="5.85546875" style="7" customWidth="1"/>
    <col min="14" max="14" width="10.42578125" style="7" customWidth="1"/>
    <col min="15" max="15" width="8" style="7" customWidth="1"/>
    <col min="16" max="16" width="9.42578125" style="7" customWidth="1"/>
    <col min="17" max="17" width="9.28515625" style="7" customWidth="1"/>
    <col min="18" max="18" width="9.5703125" style="7" customWidth="1"/>
    <col min="19" max="16384" width="9.140625" style="7"/>
  </cols>
  <sheetData>
    <row r="1" spans="1:18" ht="18.75" x14ac:dyDescent="0.25">
      <c r="A1" s="77" t="s">
        <v>111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x14ac:dyDescent="0.25">
      <c r="A3" s="79" t="s">
        <v>80</v>
      </c>
      <c r="B3" s="80"/>
      <c r="C3" s="80"/>
      <c r="D3" s="80"/>
      <c r="E3" s="81"/>
      <c r="F3" s="78" t="s">
        <v>97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x14ac:dyDescent="0.25">
      <c r="A4" s="78" t="s">
        <v>106</v>
      </c>
      <c r="B4" s="78"/>
      <c r="C4" s="78"/>
      <c r="D4" s="78"/>
      <c r="E4" s="78" t="s">
        <v>73</v>
      </c>
      <c r="F4" s="78"/>
      <c r="G4" s="78"/>
      <c r="H4" s="78"/>
      <c r="I4" s="78"/>
      <c r="J4" s="78"/>
      <c r="K4" s="78"/>
      <c r="L4" s="78" t="s">
        <v>98</v>
      </c>
      <c r="M4" s="78"/>
      <c r="N4" s="78"/>
      <c r="O4" s="78"/>
      <c r="P4" s="78"/>
      <c r="Q4" s="78"/>
      <c r="R4" s="78"/>
    </row>
    <row r="5" spans="1:18" x14ac:dyDescent="0.25">
      <c r="A5" s="74" t="s">
        <v>56</v>
      </c>
      <c r="B5" s="74" t="s">
        <v>36</v>
      </c>
      <c r="C5" s="74" t="s">
        <v>37</v>
      </c>
      <c r="D5" s="75" t="s">
        <v>34</v>
      </c>
      <c r="E5" s="74" t="s">
        <v>2</v>
      </c>
      <c r="F5" s="74"/>
      <c r="G5" s="74"/>
      <c r="H5" s="74"/>
      <c r="I5" s="75" t="s">
        <v>31</v>
      </c>
      <c r="J5" s="75" t="s">
        <v>14</v>
      </c>
      <c r="K5" s="74" t="s">
        <v>3</v>
      </c>
      <c r="L5" s="74"/>
      <c r="M5" s="74"/>
      <c r="N5" s="74"/>
      <c r="O5" s="75" t="s">
        <v>4</v>
      </c>
      <c r="P5" s="60"/>
      <c r="Q5" s="75" t="s">
        <v>5</v>
      </c>
      <c r="R5" s="74" t="s">
        <v>32</v>
      </c>
    </row>
    <row r="6" spans="1:18" s="8" customFormat="1" ht="111" x14ac:dyDescent="0.25">
      <c r="A6" s="74"/>
      <c r="B6" s="74"/>
      <c r="C6" s="74"/>
      <c r="D6" s="75"/>
      <c r="E6" s="59" t="s">
        <v>6</v>
      </c>
      <c r="F6" s="59" t="s">
        <v>7</v>
      </c>
      <c r="G6" s="59" t="s">
        <v>8</v>
      </c>
      <c r="H6" s="59" t="s">
        <v>9</v>
      </c>
      <c r="I6" s="75"/>
      <c r="J6" s="75"/>
      <c r="K6" s="59" t="s">
        <v>10</v>
      </c>
      <c r="L6" s="59" t="s">
        <v>11</v>
      </c>
      <c r="M6" s="59" t="s">
        <v>12</v>
      </c>
      <c r="N6" s="59" t="s">
        <v>13</v>
      </c>
      <c r="O6" s="75"/>
      <c r="P6" s="59" t="s">
        <v>33</v>
      </c>
      <c r="Q6" s="75"/>
      <c r="R6" s="74"/>
    </row>
    <row r="7" spans="1:18" s="8" customFormat="1" x14ac:dyDescent="0.25">
      <c r="A7" s="3">
        <v>1</v>
      </c>
      <c r="B7" s="12" t="s">
        <v>57</v>
      </c>
      <c r="C7" s="12" t="s">
        <v>58</v>
      </c>
      <c r="D7" s="2">
        <v>1</v>
      </c>
      <c r="E7" s="4" t="s">
        <v>59</v>
      </c>
      <c r="F7" s="43" t="s">
        <v>44</v>
      </c>
      <c r="G7" s="5" t="s">
        <v>87</v>
      </c>
      <c r="H7" s="5"/>
      <c r="I7" s="3">
        <v>102</v>
      </c>
      <c r="J7" s="2"/>
      <c r="K7" s="14">
        <v>1.1000000000000001</v>
      </c>
      <c r="L7" s="14">
        <v>0</v>
      </c>
      <c r="M7" s="4">
        <v>0</v>
      </c>
      <c r="N7" s="14">
        <f>SUM(K7:M7)</f>
        <v>1.1000000000000001</v>
      </c>
      <c r="O7" s="4" t="s">
        <v>87</v>
      </c>
      <c r="P7" s="4">
        <f>N7*2500</f>
        <v>2750</v>
      </c>
      <c r="Q7" s="44">
        <v>0</v>
      </c>
      <c r="R7" s="4">
        <f>P7-Q7</f>
        <v>2750</v>
      </c>
    </row>
    <row r="8" spans="1:18" s="8" customFormat="1" x14ac:dyDescent="0.25">
      <c r="A8" s="3">
        <v>2</v>
      </c>
      <c r="B8" s="12" t="s">
        <v>58</v>
      </c>
      <c r="C8" s="12" t="s">
        <v>60</v>
      </c>
      <c r="D8" s="3">
        <v>2</v>
      </c>
      <c r="E8" s="4" t="s">
        <v>59</v>
      </c>
      <c r="F8" s="43" t="s">
        <v>61</v>
      </c>
      <c r="G8" s="5"/>
      <c r="H8" s="5" t="s">
        <v>87</v>
      </c>
      <c r="I8" s="46">
        <v>102</v>
      </c>
      <c r="J8" s="3">
        <v>1</v>
      </c>
      <c r="K8" s="13">
        <v>0</v>
      </c>
      <c r="L8" s="13">
        <v>4.5</v>
      </c>
      <c r="M8" s="4">
        <v>0</v>
      </c>
      <c r="N8" s="14">
        <f t="shared" ref="N8:N15" si="0">SUM(K8:M8)</f>
        <v>4.5</v>
      </c>
      <c r="O8" s="4" t="s">
        <v>87</v>
      </c>
      <c r="P8" s="4">
        <f t="shared" ref="P8:P15" si="1">N8*2500</f>
        <v>11250</v>
      </c>
      <c r="Q8" s="3">
        <v>0</v>
      </c>
      <c r="R8" s="4">
        <f t="shared" ref="R8:R15" si="2">P8-Q8</f>
        <v>11250</v>
      </c>
    </row>
    <row r="9" spans="1:18" s="8" customFormat="1" x14ac:dyDescent="0.25">
      <c r="A9" s="3">
        <v>3</v>
      </c>
      <c r="B9" s="12" t="s">
        <v>62</v>
      </c>
      <c r="C9" s="12" t="s">
        <v>60</v>
      </c>
      <c r="D9" s="3">
        <v>3</v>
      </c>
      <c r="E9" s="4" t="s">
        <v>59</v>
      </c>
      <c r="F9" s="43" t="s">
        <v>61</v>
      </c>
      <c r="G9" s="5" t="s">
        <v>87</v>
      </c>
      <c r="H9" s="5"/>
      <c r="I9" s="3">
        <v>102</v>
      </c>
      <c r="J9" s="3"/>
      <c r="K9" s="13">
        <v>4.5</v>
      </c>
      <c r="L9" s="14">
        <v>0</v>
      </c>
      <c r="M9" s="4">
        <v>0</v>
      </c>
      <c r="N9" s="14">
        <f t="shared" si="0"/>
        <v>4.5</v>
      </c>
      <c r="O9" s="4" t="s">
        <v>87</v>
      </c>
      <c r="P9" s="4">
        <f t="shared" si="1"/>
        <v>11250</v>
      </c>
      <c r="Q9" s="44">
        <v>5000</v>
      </c>
      <c r="R9" s="4">
        <f t="shared" si="2"/>
        <v>6250</v>
      </c>
    </row>
    <row r="10" spans="1:18" s="8" customFormat="1" x14ac:dyDescent="0.25">
      <c r="A10" s="3">
        <v>4</v>
      </c>
      <c r="B10" s="12" t="s">
        <v>63</v>
      </c>
      <c r="C10" s="12" t="s">
        <v>88</v>
      </c>
      <c r="D10" s="3">
        <v>4</v>
      </c>
      <c r="E10" s="4" t="s">
        <v>59</v>
      </c>
      <c r="F10" s="43" t="s">
        <v>61</v>
      </c>
      <c r="G10" s="5"/>
      <c r="H10" s="5" t="s">
        <v>87</v>
      </c>
      <c r="I10" s="2">
        <v>102</v>
      </c>
      <c r="J10" s="3">
        <v>2</v>
      </c>
      <c r="K10" s="13">
        <v>0</v>
      </c>
      <c r="L10" s="3">
        <v>3.35</v>
      </c>
      <c r="M10" s="4">
        <v>0</v>
      </c>
      <c r="N10" s="14">
        <f t="shared" si="0"/>
        <v>3.35</v>
      </c>
      <c r="O10" s="4" t="s">
        <v>87</v>
      </c>
      <c r="P10" s="4">
        <f t="shared" si="1"/>
        <v>8375</v>
      </c>
      <c r="Q10" s="2">
        <v>0</v>
      </c>
      <c r="R10" s="4">
        <f t="shared" si="2"/>
        <v>8375</v>
      </c>
    </row>
    <row r="11" spans="1:18" s="8" customFormat="1" x14ac:dyDescent="0.25">
      <c r="A11" s="3">
        <v>5</v>
      </c>
      <c r="B11" s="12" t="s">
        <v>82</v>
      </c>
      <c r="C11" s="12" t="s">
        <v>66</v>
      </c>
      <c r="D11" s="3">
        <v>5</v>
      </c>
      <c r="E11" s="4" t="s">
        <v>59</v>
      </c>
      <c r="F11" s="43" t="s">
        <v>61</v>
      </c>
      <c r="G11" s="5" t="s">
        <v>87</v>
      </c>
      <c r="H11" s="5"/>
      <c r="I11" s="3">
        <v>102</v>
      </c>
      <c r="J11" s="3"/>
      <c r="K11" s="13">
        <v>3.35</v>
      </c>
      <c r="L11" s="3">
        <v>0</v>
      </c>
      <c r="M11" s="4">
        <v>0</v>
      </c>
      <c r="N11" s="14">
        <f t="shared" si="0"/>
        <v>3.35</v>
      </c>
      <c r="O11" s="4" t="s">
        <v>87</v>
      </c>
      <c r="P11" s="4">
        <f t="shared" si="1"/>
        <v>8375</v>
      </c>
      <c r="Q11" s="2">
        <v>0</v>
      </c>
      <c r="R11" s="4">
        <f t="shared" si="2"/>
        <v>8375</v>
      </c>
    </row>
    <row r="12" spans="1:18" s="19" customFormat="1" ht="30" x14ac:dyDescent="0.25">
      <c r="A12" s="3">
        <v>6</v>
      </c>
      <c r="B12" s="62" t="s">
        <v>83</v>
      </c>
      <c r="C12" s="62" t="s">
        <v>86</v>
      </c>
      <c r="D12" s="3">
        <v>6</v>
      </c>
      <c r="E12" s="4" t="s">
        <v>67</v>
      </c>
      <c r="F12" s="43" t="s">
        <v>68</v>
      </c>
      <c r="G12" s="5" t="s">
        <v>87</v>
      </c>
      <c r="H12" s="5"/>
      <c r="I12" s="2">
        <v>100</v>
      </c>
      <c r="J12" s="3"/>
      <c r="K12" s="13">
        <v>8.5399999999999991</v>
      </c>
      <c r="L12" s="3">
        <v>0</v>
      </c>
      <c r="M12" s="4">
        <v>0</v>
      </c>
      <c r="N12" s="14">
        <f t="shared" si="0"/>
        <v>8.5399999999999991</v>
      </c>
      <c r="O12" s="4" t="s">
        <v>87</v>
      </c>
      <c r="P12" s="4">
        <f t="shared" si="1"/>
        <v>21349.999999999996</v>
      </c>
      <c r="Q12" s="2">
        <v>0</v>
      </c>
      <c r="R12" s="4">
        <f t="shared" si="2"/>
        <v>21349.999999999996</v>
      </c>
    </row>
    <row r="13" spans="1:18" s="8" customFormat="1" x14ac:dyDescent="0.25">
      <c r="A13" s="3">
        <v>7</v>
      </c>
      <c r="B13" s="12" t="s">
        <v>84</v>
      </c>
      <c r="C13" s="12" t="s">
        <v>83</v>
      </c>
      <c r="D13" s="3">
        <v>7</v>
      </c>
      <c r="E13" s="4" t="s">
        <v>67</v>
      </c>
      <c r="F13" s="43" t="s">
        <v>61</v>
      </c>
      <c r="G13" s="5"/>
      <c r="H13" s="5" t="s">
        <v>87</v>
      </c>
      <c r="I13" s="2">
        <v>101</v>
      </c>
      <c r="J13" s="3">
        <v>3</v>
      </c>
      <c r="K13" s="13">
        <v>0</v>
      </c>
      <c r="L13" s="3">
        <v>3.35</v>
      </c>
      <c r="M13" s="4">
        <v>0</v>
      </c>
      <c r="N13" s="14">
        <f t="shared" si="0"/>
        <v>3.35</v>
      </c>
      <c r="O13" s="4" t="s">
        <v>87</v>
      </c>
      <c r="P13" s="4">
        <f t="shared" si="1"/>
        <v>8375</v>
      </c>
      <c r="Q13" s="2">
        <v>0</v>
      </c>
      <c r="R13" s="4">
        <f t="shared" si="2"/>
        <v>8375</v>
      </c>
    </row>
    <row r="14" spans="1:18" s="8" customFormat="1" x14ac:dyDescent="0.25">
      <c r="A14" s="3">
        <v>8</v>
      </c>
      <c r="B14" s="63" t="s">
        <v>85</v>
      </c>
      <c r="C14" s="12" t="s">
        <v>83</v>
      </c>
      <c r="D14" s="3">
        <v>8</v>
      </c>
      <c r="E14" s="4" t="s">
        <v>67</v>
      </c>
      <c r="F14" s="43" t="s">
        <v>61</v>
      </c>
      <c r="G14" s="5" t="s">
        <v>87</v>
      </c>
      <c r="H14" s="5"/>
      <c r="I14" s="3">
        <v>101</v>
      </c>
      <c r="J14" s="3"/>
      <c r="K14" s="13">
        <v>3.35</v>
      </c>
      <c r="L14" s="3">
        <v>0</v>
      </c>
      <c r="M14" s="4">
        <v>0</v>
      </c>
      <c r="N14" s="14">
        <f t="shared" si="0"/>
        <v>3.35</v>
      </c>
      <c r="O14" s="4" t="s">
        <v>87</v>
      </c>
      <c r="P14" s="4">
        <f t="shared" si="1"/>
        <v>8375</v>
      </c>
      <c r="Q14" s="2">
        <v>0</v>
      </c>
      <c r="R14" s="4">
        <f t="shared" si="2"/>
        <v>8375</v>
      </c>
    </row>
    <row r="15" spans="1:18" s="8" customFormat="1" x14ac:dyDescent="0.25">
      <c r="A15" s="3">
        <v>9</v>
      </c>
      <c r="B15" s="63" t="s">
        <v>91</v>
      </c>
      <c r="C15" s="12" t="s">
        <v>92</v>
      </c>
      <c r="D15" s="3">
        <v>9</v>
      </c>
      <c r="E15" s="4" t="s">
        <v>59</v>
      </c>
      <c r="F15" s="43" t="s">
        <v>44</v>
      </c>
      <c r="G15" s="5" t="s">
        <v>87</v>
      </c>
      <c r="H15" s="5"/>
      <c r="I15" s="3">
        <v>102</v>
      </c>
      <c r="J15" s="3"/>
      <c r="K15" s="13">
        <v>2</v>
      </c>
      <c r="L15" s="3">
        <v>0</v>
      </c>
      <c r="M15" s="4">
        <v>0</v>
      </c>
      <c r="N15" s="14">
        <f t="shared" si="0"/>
        <v>2</v>
      </c>
      <c r="O15" s="4" t="s">
        <v>87</v>
      </c>
      <c r="P15" s="4">
        <f t="shared" si="1"/>
        <v>5000</v>
      </c>
      <c r="Q15" s="2">
        <v>5000</v>
      </c>
      <c r="R15" s="4">
        <f t="shared" si="2"/>
        <v>0</v>
      </c>
    </row>
    <row r="16" spans="1:18" s="8" customFormat="1" x14ac:dyDescent="0.25">
      <c r="A16" s="3"/>
      <c r="B16" s="27" t="s">
        <v>13</v>
      </c>
      <c r="C16" s="27"/>
      <c r="D16" s="41"/>
      <c r="E16" s="24"/>
      <c r="F16" s="27"/>
      <c r="G16" s="42">
        <v>6</v>
      </c>
      <c r="H16" s="42">
        <v>3</v>
      </c>
      <c r="I16" s="28"/>
      <c r="J16" s="42"/>
      <c r="K16" s="25">
        <f>SUM(K7:K15)</f>
        <v>22.84</v>
      </c>
      <c r="L16" s="25">
        <f t="shared" ref="L16:R16" si="3">SUM(L7:L15)</f>
        <v>11.2</v>
      </c>
      <c r="M16" s="25">
        <f t="shared" si="3"/>
        <v>0</v>
      </c>
      <c r="N16" s="25">
        <f t="shared" si="3"/>
        <v>34.04</v>
      </c>
      <c r="O16" s="25">
        <f t="shared" si="3"/>
        <v>0</v>
      </c>
      <c r="P16" s="25">
        <f t="shared" si="3"/>
        <v>85100</v>
      </c>
      <c r="Q16" s="25">
        <f t="shared" si="3"/>
        <v>10000</v>
      </c>
      <c r="R16" s="25">
        <f t="shared" si="3"/>
        <v>75100</v>
      </c>
    </row>
    <row r="17" spans="1:4" s="8" customFormat="1" x14ac:dyDescent="0.25">
      <c r="A17" s="9"/>
    </row>
    <row r="18" spans="1:4" s="8" customFormat="1" x14ac:dyDescent="0.25">
      <c r="A18" s="9"/>
    </row>
    <row r="19" spans="1:4" s="8" customFormat="1" x14ac:dyDescent="0.25">
      <c r="A19" s="9"/>
    </row>
    <row r="24" spans="1:4" x14ac:dyDescent="0.25">
      <c r="C24" s="11"/>
      <c r="D24" s="11"/>
    </row>
    <row r="25" spans="1:4" x14ac:dyDescent="0.25">
      <c r="C25" s="11"/>
      <c r="D25" s="11"/>
    </row>
    <row r="26" spans="1:4" x14ac:dyDescent="0.25">
      <c r="C26" s="11"/>
      <c r="D26" s="11"/>
    </row>
    <row r="27" spans="1:4" x14ac:dyDescent="0.25">
      <c r="C27" s="11"/>
      <c r="D27" s="11"/>
    </row>
    <row r="28" spans="1:4" x14ac:dyDescent="0.25">
      <c r="C28" s="11"/>
      <c r="D28" s="11"/>
    </row>
    <row r="29" spans="1:4" x14ac:dyDescent="0.25">
      <c r="C29" s="11"/>
      <c r="D29" s="11"/>
    </row>
    <row r="30" spans="1:4" x14ac:dyDescent="0.25">
      <c r="C30" s="11"/>
      <c r="D30" s="11"/>
    </row>
    <row r="31" spans="1:4" x14ac:dyDescent="0.25">
      <c r="C31" s="11"/>
      <c r="D31" s="11"/>
    </row>
    <row r="32" spans="1:4" x14ac:dyDescent="0.25">
      <c r="C32" s="11"/>
      <c r="D32" s="11"/>
    </row>
    <row r="33" spans="3:4" x14ac:dyDescent="0.25">
      <c r="C33" s="11"/>
      <c r="D33" s="11"/>
    </row>
    <row r="34" spans="3:4" x14ac:dyDescent="0.25">
      <c r="C34" s="11"/>
      <c r="D34" s="11"/>
    </row>
    <row r="35" spans="3:4" x14ac:dyDescent="0.25">
      <c r="C35" s="11"/>
      <c r="D35" s="11"/>
    </row>
    <row r="36" spans="3:4" x14ac:dyDescent="0.25">
      <c r="C36" s="11"/>
      <c r="D36" s="11"/>
    </row>
    <row r="37" spans="3:4" x14ac:dyDescent="0.25">
      <c r="C37" s="11"/>
      <c r="D37" s="11"/>
    </row>
    <row r="38" spans="3:4" x14ac:dyDescent="0.25">
      <c r="C38" s="11"/>
      <c r="D38" s="11"/>
    </row>
    <row r="39" spans="3:4" x14ac:dyDescent="0.25">
      <c r="C39" s="11"/>
      <c r="D39" s="11"/>
    </row>
    <row r="40" spans="3:4" x14ac:dyDescent="0.25">
      <c r="C40" s="11"/>
      <c r="D40" s="11"/>
    </row>
    <row r="41" spans="3:4" x14ac:dyDescent="0.25">
      <c r="C41" s="11"/>
      <c r="D41" s="11"/>
    </row>
    <row r="42" spans="3:4" x14ac:dyDescent="0.25">
      <c r="C42" s="11"/>
      <c r="D42" s="11"/>
    </row>
    <row r="43" spans="3:4" x14ac:dyDescent="0.25">
      <c r="C43" s="11"/>
      <c r="D43" s="11"/>
    </row>
    <row r="44" spans="3:4" x14ac:dyDescent="0.25">
      <c r="C44" s="11"/>
      <c r="D44" s="11"/>
    </row>
    <row r="45" spans="3:4" x14ac:dyDescent="0.25">
      <c r="C45" s="11"/>
      <c r="D45" s="11"/>
    </row>
    <row r="46" spans="3:4" x14ac:dyDescent="0.25">
      <c r="C46" s="11"/>
      <c r="D46" s="11"/>
    </row>
    <row r="47" spans="3:4" x14ac:dyDescent="0.25">
      <c r="C47" s="11"/>
      <c r="D47" s="11"/>
    </row>
    <row r="48" spans="3:4" x14ac:dyDescent="0.25">
      <c r="C48" s="11"/>
      <c r="D48" s="11"/>
    </row>
    <row r="49" spans="3:4" x14ac:dyDescent="0.25">
      <c r="C49" s="11"/>
      <c r="D49" s="11"/>
    </row>
    <row r="50" spans="3:4" x14ac:dyDescent="0.25">
      <c r="C50" s="11"/>
      <c r="D50" s="11"/>
    </row>
    <row r="51" spans="3:4" x14ac:dyDescent="0.25">
      <c r="C51" s="11"/>
      <c r="D51" s="11"/>
    </row>
    <row r="52" spans="3:4" x14ac:dyDescent="0.25">
      <c r="C52" s="11"/>
      <c r="D52" s="11"/>
    </row>
    <row r="53" spans="3:4" x14ac:dyDescent="0.25">
      <c r="C53" s="11"/>
      <c r="D53" s="11"/>
    </row>
    <row r="54" spans="3:4" x14ac:dyDescent="0.25">
      <c r="C54" s="11"/>
      <c r="D54" s="11"/>
    </row>
    <row r="55" spans="3:4" x14ac:dyDescent="0.25">
      <c r="C55" s="11"/>
      <c r="D55" s="11"/>
    </row>
    <row r="56" spans="3:4" x14ac:dyDescent="0.25">
      <c r="C56" s="11"/>
      <c r="D56" s="11"/>
    </row>
    <row r="57" spans="3:4" x14ac:dyDescent="0.25">
      <c r="C57" s="11"/>
      <c r="D57" s="11"/>
    </row>
    <row r="58" spans="3:4" x14ac:dyDescent="0.25">
      <c r="C58" s="11"/>
      <c r="D58" s="11"/>
    </row>
    <row r="59" spans="3:4" x14ac:dyDescent="0.25">
      <c r="C59" s="11"/>
      <c r="D59" s="11"/>
    </row>
    <row r="60" spans="3:4" x14ac:dyDescent="0.25">
      <c r="C60" s="11"/>
      <c r="D60" s="11"/>
    </row>
    <row r="61" spans="3:4" x14ac:dyDescent="0.25">
      <c r="C61" s="11"/>
      <c r="D61" s="11"/>
    </row>
    <row r="62" spans="3:4" x14ac:dyDescent="0.25">
      <c r="C62" s="11"/>
      <c r="D62" s="11"/>
    </row>
    <row r="63" spans="3:4" x14ac:dyDescent="0.25">
      <c r="C63" s="11"/>
      <c r="D63" s="11"/>
    </row>
    <row r="64" spans="3:4" x14ac:dyDescent="0.25">
      <c r="C64" s="11"/>
      <c r="D64" s="11"/>
    </row>
    <row r="65" spans="3:4" x14ac:dyDescent="0.25">
      <c r="C65" s="11"/>
      <c r="D65" s="11"/>
    </row>
    <row r="66" spans="3:4" x14ac:dyDescent="0.25">
      <c r="C66" s="11"/>
      <c r="D66" s="11"/>
    </row>
    <row r="67" spans="3:4" x14ac:dyDescent="0.25">
      <c r="C67" s="11"/>
      <c r="D67" s="11"/>
    </row>
    <row r="68" spans="3:4" x14ac:dyDescent="0.25">
      <c r="C68" s="11"/>
      <c r="D68" s="11"/>
    </row>
    <row r="69" spans="3:4" x14ac:dyDescent="0.25">
      <c r="C69" s="11"/>
      <c r="D69" s="11"/>
    </row>
    <row r="70" spans="3:4" x14ac:dyDescent="0.25">
      <c r="C70" s="11"/>
      <c r="D70" s="11"/>
    </row>
    <row r="71" spans="3:4" x14ac:dyDescent="0.25">
      <c r="C71" s="11"/>
      <c r="D71" s="11"/>
    </row>
    <row r="72" spans="3:4" x14ac:dyDescent="0.25">
      <c r="C72" s="11"/>
      <c r="D72" s="11"/>
    </row>
    <row r="73" spans="3:4" x14ac:dyDescent="0.25">
      <c r="C73" s="11"/>
      <c r="D73" s="11"/>
    </row>
    <row r="74" spans="3:4" x14ac:dyDescent="0.25">
      <c r="C74" s="11"/>
      <c r="D74" s="11"/>
    </row>
    <row r="75" spans="3:4" x14ac:dyDescent="0.25">
      <c r="C75" s="11"/>
      <c r="D75" s="11"/>
    </row>
    <row r="76" spans="3:4" x14ac:dyDescent="0.25">
      <c r="C76" s="11"/>
      <c r="D76" s="11"/>
    </row>
    <row r="77" spans="3:4" x14ac:dyDescent="0.25">
      <c r="C77" s="11"/>
      <c r="D77" s="11"/>
    </row>
    <row r="78" spans="3:4" x14ac:dyDescent="0.25">
      <c r="C78" s="11"/>
      <c r="D78" s="11"/>
    </row>
    <row r="79" spans="3:4" x14ac:dyDescent="0.25">
      <c r="C79" s="11"/>
      <c r="D79" s="11"/>
    </row>
    <row r="80" spans="3:4" x14ac:dyDescent="0.25">
      <c r="C80" s="11"/>
      <c r="D80" s="11"/>
    </row>
    <row r="81" spans="3:4" x14ac:dyDescent="0.25">
      <c r="C81" s="11"/>
      <c r="D81" s="11"/>
    </row>
    <row r="82" spans="3:4" x14ac:dyDescent="0.25">
      <c r="C82" s="11"/>
      <c r="D82" s="11"/>
    </row>
    <row r="83" spans="3:4" x14ac:dyDescent="0.25">
      <c r="C83" s="11"/>
      <c r="D83" s="11"/>
    </row>
    <row r="84" spans="3:4" x14ac:dyDescent="0.25">
      <c r="C84" s="11"/>
      <c r="D84" s="11"/>
    </row>
    <row r="85" spans="3:4" x14ac:dyDescent="0.25">
      <c r="C85" s="11"/>
      <c r="D85" s="11"/>
    </row>
    <row r="86" spans="3:4" x14ac:dyDescent="0.25">
      <c r="C86" s="11"/>
      <c r="D86" s="11"/>
    </row>
    <row r="87" spans="3:4" x14ac:dyDescent="0.25">
      <c r="C87" s="11"/>
      <c r="D87" s="11"/>
    </row>
    <row r="88" spans="3:4" x14ac:dyDescent="0.25">
      <c r="C88" s="11"/>
      <c r="D88" s="11"/>
    </row>
    <row r="89" spans="3:4" x14ac:dyDescent="0.25">
      <c r="C89" s="11"/>
      <c r="D89" s="11"/>
    </row>
    <row r="90" spans="3:4" x14ac:dyDescent="0.25">
      <c r="C90" s="11"/>
      <c r="D90" s="11"/>
    </row>
    <row r="91" spans="3:4" x14ac:dyDescent="0.25">
      <c r="C91" s="11"/>
      <c r="D91" s="11"/>
    </row>
    <row r="92" spans="3:4" x14ac:dyDescent="0.25">
      <c r="C92" s="11"/>
      <c r="D92" s="11"/>
    </row>
    <row r="93" spans="3:4" x14ac:dyDescent="0.25">
      <c r="C93" s="11"/>
      <c r="D93" s="11"/>
    </row>
    <row r="94" spans="3:4" x14ac:dyDescent="0.25">
      <c r="C94" s="11"/>
      <c r="D94" s="11"/>
    </row>
    <row r="95" spans="3:4" x14ac:dyDescent="0.25">
      <c r="C95" s="11"/>
      <c r="D95" s="11"/>
    </row>
    <row r="96" spans="3:4" x14ac:dyDescent="0.25">
      <c r="C96" s="11"/>
      <c r="D96" s="11"/>
    </row>
    <row r="97" spans="3:4" x14ac:dyDescent="0.25">
      <c r="C97" s="11"/>
      <c r="D97" s="11"/>
    </row>
    <row r="98" spans="3:4" x14ac:dyDescent="0.25">
      <c r="C98" s="11"/>
      <c r="D98" s="11"/>
    </row>
    <row r="99" spans="3:4" x14ac:dyDescent="0.25">
      <c r="C99" s="11"/>
      <c r="D99" s="11"/>
    </row>
    <row r="100" spans="3:4" x14ac:dyDescent="0.25">
      <c r="C100" s="11"/>
      <c r="D100" s="11"/>
    </row>
    <row r="101" spans="3:4" x14ac:dyDescent="0.25">
      <c r="C101" s="11"/>
      <c r="D101" s="11"/>
    </row>
    <row r="102" spans="3:4" x14ac:dyDescent="0.25">
      <c r="C102" s="11"/>
      <c r="D102" s="11"/>
    </row>
    <row r="103" spans="3:4" x14ac:dyDescent="0.25">
      <c r="C103" s="11"/>
      <c r="D103" s="11"/>
    </row>
    <row r="104" spans="3:4" x14ac:dyDescent="0.25">
      <c r="C104" s="11"/>
      <c r="D104" s="11"/>
    </row>
    <row r="105" spans="3:4" x14ac:dyDescent="0.25">
      <c r="C105" s="11"/>
      <c r="D105" s="11"/>
    </row>
    <row r="106" spans="3:4" x14ac:dyDescent="0.25">
      <c r="C106" s="11"/>
      <c r="D106" s="11"/>
    </row>
    <row r="107" spans="3:4" x14ac:dyDescent="0.25">
      <c r="C107" s="11"/>
      <c r="D107" s="11"/>
    </row>
    <row r="108" spans="3:4" x14ac:dyDescent="0.25">
      <c r="C108" s="11"/>
      <c r="D108" s="11"/>
    </row>
    <row r="109" spans="3:4" x14ac:dyDescent="0.25">
      <c r="C109" s="11"/>
      <c r="D109" s="11"/>
    </row>
    <row r="110" spans="3:4" x14ac:dyDescent="0.25">
      <c r="C110" s="11"/>
      <c r="D110" s="11"/>
    </row>
    <row r="111" spans="3:4" x14ac:dyDescent="0.25">
      <c r="C111" s="11"/>
      <c r="D111" s="11"/>
    </row>
    <row r="112" spans="3:4" x14ac:dyDescent="0.25">
      <c r="C112" s="11"/>
      <c r="D112" s="11"/>
    </row>
    <row r="113" spans="3:4" x14ac:dyDescent="0.25">
      <c r="C113" s="11"/>
      <c r="D113" s="11"/>
    </row>
    <row r="114" spans="3:4" x14ac:dyDescent="0.25">
      <c r="C114" s="11"/>
      <c r="D114" s="11"/>
    </row>
    <row r="115" spans="3:4" x14ac:dyDescent="0.25">
      <c r="C115" s="11"/>
      <c r="D115" s="11"/>
    </row>
    <row r="116" spans="3:4" x14ac:dyDescent="0.25">
      <c r="C116" s="11"/>
      <c r="D116" s="11"/>
    </row>
    <row r="117" spans="3:4" x14ac:dyDescent="0.25">
      <c r="C117" s="11"/>
      <c r="D117" s="11"/>
    </row>
    <row r="118" spans="3:4" x14ac:dyDescent="0.25">
      <c r="C118" s="11"/>
      <c r="D118" s="11"/>
    </row>
    <row r="119" spans="3:4" x14ac:dyDescent="0.25">
      <c r="C119" s="11"/>
      <c r="D119" s="11"/>
    </row>
    <row r="120" spans="3:4" x14ac:dyDescent="0.25">
      <c r="C120" s="11"/>
      <c r="D120" s="11"/>
    </row>
    <row r="121" spans="3:4" x14ac:dyDescent="0.25">
      <c r="C121" s="11"/>
      <c r="D121" s="11"/>
    </row>
    <row r="122" spans="3:4" x14ac:dyDescent="0.25">
      <c r="C122" s="11"/>
      <c r="D122" s="11"/>
    </row>
    <row r="123" spans="3:4" x14ac:dyDescent="0.25">
      <c r="C123" s="11"/>
      <c r="D123" s="11"/>
    </row>
    <row r="124" spans="3:4" x14ac:dyDescent="0.25">
      <c r="C124" s="11"/>
      <c r="D124" s="11"/>
    </row>
    <row r="125" spans="3:4" x14ac:dyDescent="0.25">
      <c r="C125" s="11"/>
      <c r="D125" s="11"/>
    </row>
    <row r="126" spans="3:4" x14ac:dyDescent="0.25">
      <c r="C126" s="11"/>
      <c r="D126" s="11"/>
    </row>
    <row r="127" spans="3:4" x14ac:dyDescent="0.25">
      <c r="C127" s="11"/>
      <c r="D127" s="11"/>
    </row>
    <row r="128" spans="3:4" x14ac:dyDescent="0.25">
      <c r="C128" s="11"/>
      <c r="D128" s="11"/>
    </row>
    <row r="129" spans="3:4" x14ac:dyDescent="0.25">
      <c r="C129" s="11"/>
      <c r="D129" s="11"/>
    </row>
    <row r="130" spans="3:4" x14ac:dyDescent="0.25">
      <c r="C130" s="11"/>
      <c r="D130" s="11"/>
    </row>
    <row r="131" spans="3:4" x14ac:dyDescent="0.25">
      <c r="C131" s="11"/>
      <c r="D131" s="11"/>
    </row>
    <row r="132" spans="3:4" x14ac:dyDescent="0.25">
      <c r="C132" s="11"/>
      <c r="D132" s="11"/>
    </row>
    <row r="133" spans="3:4" x14ac:dyDescent="0.25">
      <c r="C133" s="11"/>
      <c r="D133" s="11"/>
    </row>
    <row r="134" spans="3:4" x14ac:dyDescent="0.25">
      <c r="C134" s="11"/>
      <c r="D134" s="11"/>
    </row>
    <row r="135" spans="3:4" x14ac:dyDescent="0.25">
      <c r="C135" s="11"/>
      <c r="D135" s="11"/>
    </row>
    <row r="136" spans="3:4" x14ac:dyDescent="0.25">
      <c r="C136" s="11"/>
      <c r="D136" s="11"/>
    </row>
    <row r="137" spans="3:4" x14ac:dyDescent="0.25">
      <c r="C137" s="11"/>
      <c r="D137" s="11"/>
    </row>
    <row r="138" spans="3:4" x14ac:dyDescent="0.25">
      <c r="C138" s="11"/>
      <c r="D138" s="11"/>
    </row>
    <row r="139" spans="3:4" x14ac:dyDescent="0.25">
      <c r="C139" s="11"/>
      <c r="D139" s="11"/>
    </row>
    <row r="140" spans="3:4" x14ac:dyDescent="0.25">
      <c r="C140" s="11"/>
      <c r="D140" s="11"/>
    </row>
    <row r="141" spans="3:4" x14ac:dyDescent="0.25">
      <c r="C141" s="11"/>
      <c r="D141" s="11"/>
    </row>
    <row r="142" spans="3:4" x14ac:dyDescent="0.25">
      <c r="C142" s="11"/>
      <c r="D142" s="11"/>
    </row>
    <row r="143" spans="3:4" x14ac:dyDescent="0.25">
      <c r="C143" s="11"/>
      <c r="D143" s="11"/>
    </row>
    <row r="144" spans="3:4" x14ac:dyDescent="0.25">
      <c r="C144" s="11"/>
      <c r="D144" s="11"/>
    </row>
    <row r="145" spans="3:4" x14ac:dyDescent="0.25">
      <c r="C145" s="11"/>
      <c r="D145" s="11"/>
    </row>
    <row r="146" spans="3:4" x14ac:dyDescent="0.25">
      <c r="C146" s="11"/>
      <c r="D146" s="11"/>
    </row>
    <row r="147" spans="3:4" x14ac:dyDescent="0.25">
      <c r="C147" s="11"/>
      <c r="D147" s="11"/>
    </row>
    <row r="148" spans="3:4" x14ac:dyDescent="0.25">
      <c r="C148" s="11"/>
      <c r="D148" s="11"/>
    </row>
    <row r="149" spans="3:4" x14ac:dyDescent="0.25">
      <c r="C149" s="11"/>
      <c r="D149" s="11"/>
    </row>
    <row r="150" spans="3:4" x14ac:dyDescent="0.25">
      <c r="C150" s="11"/>
      <c r="D150" s="11"/>
    </row>
    <row r="151" spans="3:4" x14ac:dyDescent="0.25">
      <c r="C151" s="11"/>
      <c r="D151" s="11"/>
    </row>
    <row r="152" spans="3:4" x14ac:dyDescent="0.25">
      <c r="C152" s="11"/>
      <c r="D152" s="11"/>
    </row>
    <row r="153" spans="3:4" x14ac:dyDescent="0.25">
      <c r="C153" s="11"/>
      <c r="D153" s="11"/>
    </row>
    <row r="154" spans="3:4" x14ac:dyDescent="0.25">
      <c r="C154" s="11"/>
      <c r="D154" s="11"/>
    </row>
    <row r="155" spans="3:4" x14ac:dyDescent="0.25">
      <c r="C155" s="11"/>
      <c r="D155" s="11"/>
    </row>
    <row r="156" spans="3:4" x14ac:dyDescent="0.25">
      <c r="C156" s="11"/>
      <c r="D156" s="11"/>
    </row>
    <row r="157" spans="3:4" x14ac:dyDescent="0.25">
      <c r="C157" s="11"/>
      <c r="D157" s="11"/>
    </row>
    <row r="158" spans="3:4" x14ac:dyDescent="0.25">
      <c r="C158" s="11"/>
      <c r="D158" s="11"/>
    </row>
    <row r="159" spans="3:4" x14ac:dyDescent="0.25">
      <c r="C159" s="11"/>
      <c r="D159" s="11"/>
    </row>
    <row r="160" spans="3:4" x14ac:dyDescent="0.25">
      <c r="C160" s="11"/>
      <c r="D160" s="11"/>
    </row>
    <row r="161" spans="3:4" x14ac:dyDescent="0.25">
      <c r="C161" s="11"/>
      <c r="D161" s="11"/>
    </row>
    <row r="162" spans="3:4" x14ac:dyDescent="0.25">
      <c r="C162" s="11"/>
      <c r="D162" s="11"/>
    </row>
    <row r="163" spans="3:4" x14ac:dyDescent="0.25">
      <c r="C163" s="11"/>
      <c r="D163" s="11"/>
    </row>
    <row r="164" spans="3:4" x14ac:dyDescent="0.25">
      <c r="C164" s="11"/>
      <c r="D164" s="11"/>
    </row>
    <row r="165" spans="3:4" x14ac:dyDescent="0.25">
      <c r="C165" s="11"/>
      <c r="D165" s="11"/>
    </row>
    <row r="166" spans="3:4" x14ac:dyDescent="0.25">
      <c r="C166" s="11"/>
      <c r="D166" s="11"/>
    </row>
    <row r="167" spans="3:4" x14ac:dyDescent="0.25">
      <c r="C167" s="11"/>
      <c r="D167" s="11"/>
    </row>
    <row r="168" spans="3:4" x14ac:dyDescent="0.25">
      <c r="C168" s="11"/>
      <c r="D168" s="11"/>
    </row>
    <row r="169" spans="3:4" x14ac:dyDescent="0.25">
      <c r="C169" s="11"/>
      <c r="D169" s="11"/>
    </row>
    <row r="170" spans="3:4" x14ac:dyDescent="0.25">
      <c r="C170" s="11"/>
      <c r="D170" s="11"/>
    </row>
    <row r="171" spans="3:4" x14ac:dyDescent="0.25">
      <c r="C171" s="11"/>
      <c r="D171" s="11"/>
    </row>
    <row r="172" spans="3:4" x14ac:dyDescent="0.25">
      <c r="C172" s="11"/>
      <c r="D172" s="11"/>
    </row>
    <row r="173" spans="3:4" x14ac:dyDescent="0.25">
      <c r="C173" s="11"/>
      <c r="D173" s="11"/>
    </row>
    <row r="174" spans="3:4" x14ac:dyDescent="0.25">
      <c r="C174" s="11"/>
      <c r="D174" s="11"/>
    </row>
    <row r="175" spans="3:4" x14ac:dyDescent="0.25">
      <c r="C175" s="11"/>
      <c r="D175" s="11"/>
    </row>
    <row r="176" spans="3:4" x14ac:dyDescent="0.25">
      <c r="C176" s="11"/>
      <c r="D176" s="11"/>
    </row>
    <row r="177" spans="3:4" x14ac:dyDescent="0.25">
      <c r="C177" s="11"/>
      <c r="D177" s="11"/>
    </row>
    <row r="178" spans="3:4" x14ac:dyDescent="0.25">
      <c r="C178" s="11"/>
      <c r="D178" s="11"/>
    </row>
    <row r="179" spans="3:4" x14ac:dyDescent="0.25">
      <c r="C179" s="11"/>
      <c r="D179" s="11"/>
    </row>
    <row r="180" spans="3:4" x14ac:dyDescent="0.25">
      <c r="C180" s="11"/>
      <c r="D180" s="11"/>
    </row>
    <row r="181" spans="3:4" x14ac:dyDescent="0.25">
      <c r="C181" s="11"/>
      <c r="D181" s="11"/>
    </row>
    <row r="182" spans="3:4" x14ac:dyDescent="0.25">
      <c r="C182" s="11"/>
      <c r="D182" s="11"/>
    </row>
    <row r="183" spans="3:4" x14ac:dyDescent="0.25">
      <c r="C183" s="11"/>
      <c r="D183" s="11"/>
    </row>
    <row r="184" spans="3:4" x14ac:dyDescent="0.25">
      <c r="C184" s="11"/>
      <c r="D184" s="11"/>
    </row>
    <row r="185" spans="3:4" x14ac:dyDescent="0.25">
      <c r="C185" s="11"/>
      <c r="D185" s="11"/>
    </row>
    <row r="186" spans="3:4" x14ac:dyDescent="0.25">
      <c r="C186" s="11"/>
      <c r="D186" s="11"/>
    </row>
    <row r="187" spans="3:4" x14ac:dyDescent="0.25">
      <c r="C187" s="11"/>
      <c r="D187" s="11"/>
    </row>
    <row r="188" spans="3:4" x14ac:dyDescent="0.25">
      <c r="C188" s="11"/>
      <c r="D188" s="11"/>
    </row>
    <row r="189" spans="3:4" x14ac:dyDescent="0.25">
      <c r="C189" s="11"/>
      <c r="D189" s="11"/>
    </row>
    <row r="190" spans="3:4" x14ac:dyDescent="0.25">
      <c r="C190" s="11"/>
      <c r="D190" s="11"/>
    </row>
    <row r="191" spans="3:4" x14ac:dyDescent="0.25">
      <c r="C191" s="11"/>
      <c r="D191" s="11"/>
    </row>
    <row r="192" spans="3:4" x14ac:dyDescent="0.25">
      <c r="C192" s="11"/>
      <c r="D192" s="11"/>
    </row>
    <row r="193" spans="3:4" x14ac:dyDescent="0.25">
      <c r="C193" s="11"/>
      <c r="D193" s="11"/>
    </row>
    <row r="194" spans="3:4" x14ac:dyDescent="0.25">
      <c r="C194" s="11"/>
      <c r="D194" s="11"/>
    </row>
    <row r="195" spans="3:4" x14ac:dyDescent="0.25">
      <c r="C195" s="11"/>
      <c r="D195" s="11"/>
    </row>
    <row r="196" spans="3:4" x14ac:dyDescent="0.25">
      <c r="C196" s="11"/>
      <c r="D196" s="11"/>
    </row>
    <row r="197" spans="3:4" x14ac:dyDescent="0.25">
      <c r="C197" s="11"/>
      <c r="D197" s="11"/>
    </row>
    <row r="198" spans="3:4" x14ac:dyDescent="0.25">
      <c r="C198" s="11"/>
      <c r="D198" s="11"/>
    </row>
    <row r="199" spans="3:4" x14ac:dyDescent="0.25">
      <c r="C199" s="11"/>
      <c r="D199" s="11"/>
    </row>
    <row r="200" spans="3:4" x14ac:dyDescent="0.25">
      <c r="C200" s="11"/>
      <c r="D200" s="11"/>
    </row>
    <row r="201" spans="3:4" x14ac:dyDescent="0.25">
      <c r="C201" s="11"/>
      <c r="D201" s="11"/>
    </row>
    <row r="202" spans="3:4" x14ac:dyDescent="0.25">
      <c r="C202" s="11"/>
      <c r="D202" s="11"/>
    </row>
    <row r="203" spans="3:4" x14ac:dyDescent="0.25">
      <c r="C203" s="11"/>
      <c r="D203" s="11"/>
    </row>
    <row r="204" spans="3:4" x14ac:dyDescent="0.25">
      <c r="C204" s="11"/>
      <c r="D204" s="11"/>
    </row>
    <row r="205" spans="3:4" x14ac:dyDescent="0.25">
      <c r="C205" s="11"/>
      <c r="D205" s="11"/>
    </row>
    <row r="206" spans="3:4" x14ac:dyDescent="0.25">
      <c r="C206" s="11"/>
      <c r="D206" s="11"/>
    </row>
    <row r="207" spans="3:4" x14ac:dyDescent="0.25">
      <c r="C207" s="11"/>
      <c r="D207" s="11"/>
    </row>
    <row r="208" spans="3:4" x14ac:dyDescent="0.25">
      <c r="C208" s="11"/>
      <c r="D208" s="11"/>
    </row>
    <row r="209" spans="3:4" x14ac:dyDescent="0.25">
      <c r="C209" s="11"/>
      <c r="D209" s="11"/>
    </row>
    <row r="210" spans="3:4" x14ac:dyDescent="0.25">
      <c r="C210" s="11"/>
      <c r="D210" s="11"/>
    </row>
    <row r="211" spans="3:4" x14ac:dyDescent="0.25">
      <c r="C211" s="11"/>
      <c r="D211" s="11"/>
    </row>
    <row r="212" spans="3:4" x14ac:dyDescent="0.25">
      <c r="C212" s="11"/>
      <c r="D212" s="11"/>
    </row>
    <row r="213" spans="3:4" x14ac:dyDescent="0.25">
      <c r="C213" s="11"/>
      <c r="D213" s="11"/>
    </row>
    <row r="214" spans="3:4" x14ac:dyDescent="0.25">
      <c r="C214" s="11"/>
      <c r="D214" s="11"/>
    </row>
    <row r="215" spans="3:4" x14ac:dyDescent="0.25">
      <c r="C215" s="11"/>
      <c r="D215" s="11"/>
    </row>
    <row r="216" spans="3:4" x14ac:dyDescent="0.25">
      <c r="C216" s="11"/>
      <c r="D216" s="11"/>
    </row>
    <row r="217" spans="3:4" x14ac:dyDescent="0.25">
      <c r="C217" s="11"/>
      <c r="D217" s="11"/>
    </row>
    <row r="218" spans="3:4" x14ac:dyDescent="0.25">
      <c r="C218" s="11"/>
      <c r="D218" s="11"/>
    </row>
    <row r="219" spans="3:4" x14ac:dyDescent="0.25">
      <c r="C219" s="11"/>
      <c r="D219" s="11"/>
    </row>
    <row r="220" spans="3:4" x14ac:dyDescent="0.25">
      <c r="C220" s="11"/>
      <c r="D220" s="11"/>
    </row>
    <row r="221" spans="3:4" x14ac:dyDescent="0.25">
      <c r="C221" s="11"/>
      <c r="D221" s="11"/>
    </row>
    <row r="222" spans="3:4" x14ac:dyDescent="0.25">
      <c r="C222" s="11"/>
      <c r="D222" s="11"/>
    </row>
    <row r="223" spans="3:4" x14ac:dyDescent="0.25">
      <c r="C223" s="11"/>
      <c r="D223" s="11"/>
    </row>
    <row r="224" spans="3:4" x14ac:dyDescent="0.25">
      <c r="C224" s="11"/>
      <c r="D224" s="11"/>
    </row>
    <row r="225" spans="3:4" x14ac:dyDescent="0.25">
      <c r="C225" s="11"/>
      <c r="D225" s="11"/>
    </row>
    <row r="226" spans="3:4" x14ac:dyDescent="0.25">
      <c r="C226" s="11"/>
      <c r="D226" s="11"/>
    </row>
    <row r="227" spans="3:4" x14ac:dyDescent="0.25">
      <c r="C227" s="11"/>
      <c r="D227" s="11"/>
    </row>
    <row r="228" spans="3:4" x14ac:dyDescent="0.25">
      <c r="C228" s="11"/>
      <c r="D228" s="11"/>
    </row>
    <row r="229" spans="3:4" x14ac:dyDescent="0.25">
      <c r="C229" s="11"/>
      <c r="D229" s="11"/>
    </row>
    <row r="230" spans="3:4" x14ac:dyDescent="0.25">
      <c r="C230" s="11"/>
      <c r="D230" s="11"/>
    </row>
    <row r="231" spans="3:4" x14ac:dyDescent="0.25">
      <c r="C231" s="11"/>
      <c r="D231" s="11"/>
    </row>
    <row r="232" spans="3:4" x14ac:dyDescent="0.25">
      <c r="C232" s="11"/>
      <c r="D232" s="11"/>
    </row>
    <row r="233" spans="3:4" x14ac:dyDescent="0.25">
      <c r="C233" s="11"/>
      <c r="D233" s="11"/>
    </row>
    <row r="234" spans="3:4" x14ac:dyDescent="0.25">
      <c r="C234" s="11"/>
      <c r="D234" s="11"/>
    </row>
    <row r="235" spans="3:4" x14ac:dyDescent="0.25">
      <c r="C235" s="11"/>
      <c r="D235" s="11"/>
    </row>
    <row r="236" spans="3:4" x14ac:dyDescent="0.25">
      <c r="C236" s="11"/>
      <c r="D236" s="11"/>
    </row>
    <row r="237" spans="3:4" x14ac:dyDescent="0.25">
      <c r="C237" s="11"/>
      <c r="D237" s="11"/>
    </row>
    <row r="238" spans="3:4" x14ac:dyDescent="0.25">
      <c r="C238" s="11"/>
      <c r="D238" s="11"/>
    </row>
    <row r="239" spans="3:4" x14ac:dyDescent="0.25">
      <c r="C239" s="11"/>
      <c r="D239" s="11"/>
    </row>
    <row r="240" spans="3:4" x14ac:dyDescent="0.25">
      <c r="C240" s="11"/>
      <c r="D240" s="11"/>
    </row>
    <row r="241" spans="3:4" x14ac:dyDescent="0.25">
      <c r="C241" s="11"/>
      <c r="D241" s="11"/>
    </row>
    <row r="242" spans="3:4" x14ac:dyDescent="0.25">
      <c r="C242" s="11"/>
      <c r="D242" s="11"/>
    </row>
    <row r="243" spans="3:4" x14ac:dyDescent="0.25">
      <c r="C243" s="11"/>
      <c r="D243" s="11"/>
    </row>
    <row r="244" spans="3:4" x14ac:dyDescent="0.25">
      <c r="C244" s="11"/>
      <c r="D244" s="11"/>
    </row>
    <row r="245" spans="3:4" x14ac:dyDescent="0.25">
      <c r="C245" s="11"/>
      <c r="D245" s="11"/>
    </row>
    <row r="246" spans="3:4" x14ac:dyDescent="0.25">
      <c r="C246" s="11"/>
      <c r="D246" s="11"/>
    </row>
    <row r="247" spans="3:4" x14ac:dyDescent="0.25">
      <c r="C247" s="11"/>
      <c r="D247" s="11"/>
    </row>
    <row r="248" spans="3:4" x14ac:dyDescent="0.25">
      <c r="C248" s="11"/>
      <c r="D248" s="11"/>
    </row>
    <row r="249" spans="3:4" x14ac:dyDescent="0.25">
      <c r="C249" s="11"/>
      <c r="D249" s="11"/>
    </row>
    <row r="250" spans="3:4" x14ac:dyDescent="0.25">
      <c r="C250" s="11"/>
      <c r="D250" s="11"/>
    </row>
    <row r="251" spans="3:4" x14ac:dyDescent="0.25">
      <c r="C251" s="11"/>
      <c r="D251" s="11"/>
    </row>
    <row r="252" spans="3:4" x14ac:dyDescent="0.25">
      <c r="C252" s="11"/>
      <c r="D252" s="11"/>
    </row>
    <row r="253" spans="3:4" x14ac:dyDescent="0.25">
      <c r="C253" s="11"/>
      <c r="D253" s="11"/>
    </row>
    <row r="254" spans="3:4" x14ac:dyDescent="0.25">
      <c r="C254" s="11"/>
      <c r="D254" s="11"/>
    </row>
    <row r="255" spans="3:4" x14ac:dyDescent="0.25">
      <c r="C255" s="11"/>
      <c r="D255" s="11"/>
    </row>
    <row r="256" spans="3:4" x14ac:dyDescent="0.25">
      <c r="C256" s="11"/>
      <c r="D256" s="11"/>
    </row>
    <row r="257" spans="3:4" x14ac:dyDescent="0.25">
      <c r="C257" s="11"/>
      <c r="D257" s="11"/>
    </row>
    <row r="258" spans="3:4" x14ac:dyDescent="0.25">
      <c r="C258" s="11"/>
      <c r="D258" s="11"/>
    </row>
    <row r="259" spans="3:4" x14ac:dyDescent="0.25">
      <c r="C259" s="11"/>
      <c r="D259" s="11"/>
    </row>
    <row r="260" spans="3:4" x14ac:dyDescent="0.25">
      <c r="C260" s="11"/>
      <c r="D260" s="11"/>
    </row>
    <row r="261" spans="3:4" x14ac:dyDescent="0.25">
      <c r="C261" s="11"/>
      <c r="D261" s="11"/>
    </row>
    <row r="262" spans="3:4" x14ac:dyDescent="0.25">
      <c r="C262" s="11"/>
      <c r="D262" s="11"/>
    </row>
    <row r="263" spans="3:4" x14ac:dyDescent="0.25">
      <c r="C263" s="11"/>
      <c r="D263" s="11"/>
    </row>
    <row r="264" spans="3:4" x14ac:dyDescent="0.25">
      <c r="C264" s="11"/>
      <c r="D264" s="11"/>
    </row>
    <row r="265" spans="3:4" x14ac:dyDescent="0.25">
      <c r="C265" s="11"/>
      <c r="D265" s="11"/>
    </row>
    <row r="266" spans="3:4" x14ac:dyDescent="0.25">
      <c r="C266" s="11"/>
      <c r="D266" s="11"/>
    </row>
    <row r="267" spans="3:4" x14ac:dyDescent="0.25">
      <c r="C267" s="11"/>
      <c r="D267" s="11"/>
    </row>
    <row r="268" spans="3:4" x14ac:dyDescent="0.25">
      <c r="C268" s="11"/>
      <c r="D268" s="11"/>
    </row>
    <row r="269" spans="3:4" x14ac:dyDescent="0.25">
      <c r="C269" s="11"/>
      <c r="D269" s="11"/>
    </row>
    <row r="270" spans="3:4" x14ac:dyDescent="0.25">
      <c r="C270" s="11"/>
      <c r="D270" s="11"/>
    </row>
    <row r="271" spans="3:4" x14ac:dyDescent="0.25">
      <c r="C271" s="11"/>
      <c r="D271" s="11"/>
    </row>
    <row r="272" spans="3:4" x14ac:dyDescent="0.25">
      <c r="C272" s="11"/>
      <c r="D272" s="11"/>
    </row>
    <row r="273" spans="3:4" x14ac:dyDescent="0.25">
      <c r="C273" s="11"/>
      <c r="D273" s="11"/>
    </row>
    <row r="274" spans="3:4" x14ac:dyDescent="0.25">
      <c r="C274" s="11"/>
      <c r="D274" s="11"/>
    </row>
    <row r="275" spans="3:4" x14ac:dyDescent="0.25">
      <c r="C275" s="11"/>
      <c r="D275" s="11"/>
    </row>
    <row r="276" spans="3:4" x14ac:dyDescent="0.25">
      <c r="C276" s="11"/>
      <c r="D276" s="11"/>
    </row>
    <row r="277" spans="3:4" x14ac:dyDescent="0.25">
      <c r="C277" s="11"/>
      <c r="D277" s="11"/>
    </row>
    <row r="278" spans="3:4" x14ac:dyDescent="0.25">
      <c r="C278" s="11"/>
      <c r="D278" s="11"/>
    </row>
    <row r="279" spans="3:4" x14ac:dyDescent="0.25">
      <c r="C279" s="11"/>
      <c r="D279" s="11"/>
    </row>
    <row r="280" spans="3:4" x14ac:dyDescent="0.25">
      <c r="C280" s="11"/>
      <c r="D280" s="11"/>
    </row>
    <row r="281" spans="3:4" x14ac:dyDescent="0.25">
      <c r="C281" s="11"/>
      <c r="D281" s="11"/>
    </row>
    <row r="282" spans="3:4" x14ac:dyDescent="0.25">
      <c r="C282" s="11"/>
      <c r="D282" s="11"/>
    </row>
    <row r="283" spans="3:4" x14ac:dyDescent="0.25">
      <c r="C283" s="11"/>
      <c r="D283" s="11"/>
    </row>
    <row r="284" spans="3:4" x14ac:dyDescent="0.25">
      <c r="C284" s="11"/>
      <c r="D284" s="11"/>
    </row>
    <row r="285" spans="3:4" x14ac:dyDescent="0.25">
      <c r="C285" s="11"/>
      <c r="D285" s="11"/>
    </row>
    <row r="286" spans="3:4" x14ac:dyDescent="0.25">
      <c r="C286" s="11"/>
      <c r="D286" s="11"/>
    </row>
    <row r="287" spans="3:4" x14ac:dyDescent="0.25">
      <c r="C287" s="11"/>
      <c r="D287" s="11"/>
    </row>
    <row r="288" spans="3:4" x14ac:dyDescent="0.25">
      <c r="C288" s="11"/>
      <c r="D288" s="11"/>
    </row>
    <row r="289" spans="3:4" x14ac:dyDescent="0.25">
      <c r="C289" s="11"/>
      <c r="D289" s="11"/>
    </row>
    <row r="290" spans="3:4" x14ac:dyDescent="0.25">
      <c r="C290" s="11"/>
      <c r="D290" s="11"/>
    </row>
    <row r="291" spans="3:4" x14ac:dyDescent="0.25">
      <c r="C291" s="11"/>
      <c r="D291" s="11"/>
    </row>
    <row r="292" spans="3:4" x14ac:dyDescent="0.25">
      <c r="C292" s="11"/>
      <c r="D292" s="11"/>
    </row>
    <row r="293" spans="3:4" x14ac:dyDescent="0.25">
      <c r="C293" s="11"/>
      <c r="D293" s="11"/>
    </row>
    <row r="294" spans="3:4" x14ac:dyDescent="0.25">
      <c r="C294" s="11"/>
      <c r="D294" s="11"/>
    </row>
    <row r="295" spans="3:4" x14ac:dyDescent="0.25">
      <c r="C295" s="11"/>
      <c r="D295" s="11"/>
    </row>
    <row r="296" spans="3:4" x14ac:dyDescent="0.25">
      <c r="C296" s="11"/>
      <c r="D296" s="11"/>
    </row>
    <row r="297" spans="3:4" x14ac:dyDescent="0.25">
      <c r="C297" s="11"/>
      <c r="D297" s="11"/>
    </row>
    <row r="298" spans="3:4" x14ac:dyDescent="0.25">
      <c r="C298" s="11"/>
      <c r="D298" s="11"/>
    </row>
    <row r="299" spans="3:4" x14ac:dyDescent="0.25">
      <c r="C299" s="11"/>
      <c r="D299" s="11"/>
    </row>
    <row r="300" spans="3:4" x14ac:dyDescent="0.25">
      <c r="C300" s="11"/>
      <c r="D300" s="11"/>
    </row>
    <row r="301" spans="3:4" x14ac:dyDescent="0.25">
      <c r="C301" s="11"/>
      <c r="D301" s="11"/>
    </row>
    <row r="302" spans="3:4" x14ac:dyDescent="0.25">
      <c r="C302" s="11"/>
      <c r="D302" s="11"/>
    </row>
    <row r="303" spans="3:4" x14ac:dyDescent="0.25">
      <c r="C303" s="11"/>
      <c r="D303" s="11"/>
    </row>
    <row r="304" spans="3:4" x14ac:dyDescent="0.25">
      <c r="C304" s="11"/>
      <c r="D304" s="11"/>
    </row>
    <row r="305" spans="3:4" x14ac:dyDescent="0.25">
      <c r="C305" s="11"/>
      <c r="D305" s="11"/>
    </row>
    <row r="306" spans="3:4" x14ac:dyDescent="0.25">
      <c r="C306" s="11"/>
      <c r="D306" s="11"/>
    </row>
    <row r="307" spans="3:4" x14ac:dyDescent="0.25">
      <c r="C307" s="11"/>
      <c r="D307" s="11"/>
    </row>
    <row r="308" spans="3:4" x14ac:dyDescent="0.25">
      <c r="C308" s="11"/>
      <c r="D308" s="11"/>
    </row>
    <row r="309" spans="3:4" x14ac:dyDescent="0.25">
      <c r="C309" s="11"/>
      <c r="D309" s="11"/>
    </row>
    <row r="310" spans="3:4" x14ac:dyDescent="0.25">
      <c r="C310" s="11"/>
      <c r="D310" s="11"/>
    </row>
    <row r="311" spans="3:4" x14ac:dyDescent="0.25">
      <c r="C311" s="11"/>
      <c r="D311" s="11"/>
    </row>
    <row r="312" spans="3:4" x14ac:dyDescent="0.25">
      <c r="C312" s="11"/>
      <c r="D312" s="11"/>
    </row>
    <row r="313" spans="3:4" x14ac:dyDescent="0.25">
      <c r="C313" s="11"/>
      <c r="D313" s="11"/>
    </row>
    <row r="314" spans="3:4" x14ac:dyDescent="0.25">
      <c r="C314" s="11"/>
      <c r="D314" s="11"/>
    </row>
    <row r="315" spans="3:4" x14ac:dyDescent="0.25">
      <c r="C315" s="11"/>
      <c r="D315" s="11"/>
    </row>
    <row r="316" spans="3:4" x14ac:dyDescent="0.25">
      <c r="C316" s="11"/>
      <c r="D316" s="11"/>
    </row>
    <row r="317" spans="3:4" x14ac:dyDescent="0.25">
      <c r="C317" s="11"/>
      <c r="D317" s="11"/>
    </row>
    <row r="318" spans="3:4" x14ac:dyDescent="0.25">
      <c r="C318" s="11"/>
      <c r="D318" s="11"/>
    </row>
    <row r="319" spans="3:4" x14ac:dyDescent="0.25">
      <c r="C319" s="11"/>
      <c r="D319" s="11"/>
    </row>
    <row r="320" spans="3:4" x14ac:dyDescent="0.25">
      <c r="C320" s="11"/>
      <c r="D320" s="11"/>
    </row>
    <row r="321" spans="3:4" x14ac:dyDescent="0.25">
      <c r="C321" s="11"/>
      <c r="D321" s="11"/>
    </row>
    <row r="322" spans="3:4" x14ac:dyDescent="0.25">
      <c r="C322" s="11"/>
      <c r="D322" s="11"/>
    </row>
    <row r="323" spans="3:4" x14ac:dyDescent="0.25">
      <c r="C323" s="11"/>
      <c r="D323" s="11"/>
    </row>
    <row r="324" spans="3:4" x14ac:dyDescent="0.25">
      <c r="C324" s="11"/>
      <c r="D324" s="11"/>
    </row>
    <row r="325" spans="3:4" x14ac:dyDescent="0.25">
      <c r="C325" s="11"/>
      <c r="D325" s="11"/>
    </row>
    <row r="326" spans="3:4" x14ac:dyDescent="0.25">
      <c r="C326" s="11"/>
      <c r="D326" s="11"/>
    </row>
    <row r="327" spans="3:4" x14ac:dyDescent="0.25">
      <c r="C327" s="11"/>
      <c r="D327" s="11"/>
    </row>
    <row r="328" spans="3:4" x14ac:dyDescent="0.25">
      <c r="C328" s="11"/>
      <c r="D328" s="11"/>
    </row>
    <row r="329" spans="3:4" x14ac:dyDescent="0.25">
      <c r="C329" s="11"/>
      <c r="D329" s="11"/>
    </row>
    <row r="330" spans="3:4" x14ac:dyDescent="0.25">
      <c r="C330" s="11"/>
      <c r="D330" s="11"/>
    </row>
    <row r="331" spans="3:4" x14ac:dyDescent="0.25">
      <c r="C331" s="11"/>
      <c r="D331" s="11"/>
    </row>
    <row r="332" spans="3:4" x14ac:dyDescent="0.25">
      <c r="C332" s="11"/>
      <c r="D332" s="11"/>
    </row>
    <row r="333" spans="3:4" x14ac:dyDescent="0.25">
      <c r="C333" s="11"/>
      <c r="D333" s="11"/>
    </row>
    <row r="334" spans="3:4" x14ac:dyDescent="0.25">
      <c r="C334" s="11"/>
      <c r="D334" s="11"/>
    </row>
    <row r="335" spans="3:4" x14ac:dyDescent="0.25">
      <c r="C335" s="11"/>
      <c r="D335" s="11"/>
    </row>
    <row r="336" spans="3:4" x14ac:dyDescent="0.25">
      <c r="C336" s="11"/>
      <c r="D336" s="11"/>
    </row>
    <row r="337" spans="3:4" x14ac:dyDescent="0.25">
      <c r="C337" s="11"/>
      <c r="D337" s="11"/>
    </row>
    <row r="338" spans="3:4" x14ac:dyDescent="0.25">
      <c r="C338" s="11"/>
      <c r="D338" s="11"/>
    </row>
    <row r="339" spans="3:4" x14ac:dyDescent="0.25">
      <c r="C339" s="11"/>
      <c r="D339" s="11"/>
    </row>
    <row r="340" spans="3:4" x14ac:dyDescent="0.25">
      <c r="C340" s="11"/>
      <c r="D340" s="11"/>
    </row>
    <row r="341" spans="3:4" x14ac:dyDescent="0.25">
      <c r="C341" s="11"/>
      <c r="D341" s="11"/>
    </row>
    <row r="342" spans="3:4" x14ac:dyDescent="0.25">
      <c r="C342" s="11"/>
      <c r="D342" s="11"/>
    </row>
    <row r="343" spans="3:4" x14ac:dyDescent="0.25">
      <c r="C343" s="11"/>
      <c r="D343" s="11"/>
    </row>
    <row r="344" spans="3:4" x14ac:dyDescent="0.25">
      <c r="C344" s="11"/>
      <c r="D344" s="11"/>
    </row>
    <row r="345" spans="3:4" x14ac:dyDescent="0.25">
      <c r="C345" s="11"/>
      <c r="D345" s="11"/>
    </row>
    <row r="346" spans="3:4" x14ac:dyDescent="0.25">
      <c r="C346" s="11"/>
      <c r="D346" s="11"/>
    </row>
    <row r="347" spans="3:4" x14ac:dyDescent="0.25">
      <c r="C347" s="11"/>
      <c r="D347" s="11"/>
    </row>
    <row r="348" spans="3:4" x14ac:dyDescent="0.25">
      <c r="C348" s="11"/>
      <c r="D348" s="11"/>
    </row>
    <row r="349" spans="3:4" x14ac:dyDescent="0.25">
      <c r="C349" s="11"/>
      <c r="D349" s="11"/>
    </row>
    <row r="350" spans="3:4" x14ac:dyDescent="0.25">
      <c r="C350" s="11"/>
      <c r="D350" s="11"/>
    </row>
    <row r="351" spans="3:4" x14ac:dyDescent="0.25">
      <c r="C351" s="11"/>
      <c r="D351" s="11"/>
    </row>
    <row r="352" spans="3:4" x14ac:dyDescent="0.25">
      <c r="C352" s="11"/>
      <c r="D352" s="11"/>
    </row>
    <row r="353" spans="3:4" x14ac:dyDescent="0.25">
      <c r="C353" s="11"/>
      <c r="D353" s="11"/>
    </row>
    <row r="354" spans="3:4" x14ac:dyDescent="0.25">
      <c r="C354" s="11"/>
      <c r="D354" s="11"/>
    </row>
    <row r="355" spans="3:4" x14ac:dyDescent="0.25">
      <c r="C355" s="11"/>
      <c r="D355" s="11"/>
    </row>
    <row r="356" spans="3:4" x14ac:dyDescent="0.25">
      <c r="C356" s="11"/>
      <c r="D356" s="11"/>
    </row>
    <row r="357" spans="3:4" x14ac:dyDescent="0.25">
      <c r="C357" s="11"/>
      <c r="D357" s="11"/>
    </row>
    <row r="358" spans="3:4" x14ac:dyDescent="0.25">
      <c r="C358" s="11"/>
      <c r="D358" s="11"/>
    </row>
    <row r="359" spans="3:4" x14ac:dyDescent="0.25">
      <c r="C359" s="11"/>
      <c r="D359" s="11"/>
    </row>
  </sheetData>
  <mergeCells count="18">
    <mergeCell ref="A2:R2"/>
    <mergeCell ref="A1:R1"/>
    <mergeCell ref="A4:D4"/>
    <mergeCell ref="F3:R3"/>
    <mergeCell ref="E4:K4"/>
    <mergeCell ref="L4:R4"/>
    <mergeCell ref="A3:E3"/>
    <mergeCell ref="R5:R6"/>
    <mergeCell ref="I5:I6"/>
    <mergeCell ref="J5:J6"/>
    <mergeCell ref="A5:A6"/>
    <mergeCell ref="B5:B6"/>
    <mergeCell ref="C5:C6"/>
    <mergeCell ref="E5:H5"/>
    <mergeCell ref="K5:N5"/>
    <mergeCell ref="O5:O6"/>
    <mergeCell ref="Q5:Q6"/>
    <mergeCell ref="D5:D6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sqref="A1:P1"/>
    </sheetView>
  </sheetViews>
  <sheetFormatPr defaultColWidth="9.140625" defaultRowHeight="15" x14ac:dyDescent="0.25"/>
  <cols>
    <col min="1" max="1" width="6.28515625" style="7" bestFit="1" customWidth="1"/>
    <col min="2" max="2" width="3.7109375" style="7" bestFit="1" customWidth="1"/>
    <col min="3" max="3" width="19.42578125" style="7" customWidth="1"/>
    <col min="4" max="4" width="26.28515625" style="7" customWidth="1"/>
    <col min="5" max="5" width="3.7109375" style="7" bestFit="1" customWidth="1"/>
    <col min="6" max="7" width="9.5703125" style="7" bestFit="1" customWidth="1"/>
    <col min="8" max="8" width="6.5703125" style="7" customWidth="1"/>
    <col min="9" max="9" width="6.5703125" style="7" bestFit="1" customWidth="1"/>
    <col min="10" max="10" width="5.5703125" style="17" bestFit="1" customWidth="1"/>
    <col min="11" max="13" width="9.28515625" style="7" bestFit="1" customWidth="1"/>
    <col min="14" max="15" width="9.28515625" style="17" bestFit="1" customWidth="1"/>
    <col min="16" max="16" width="10.28515625" style="7" customWidth="1"/>
    <col min="17" max="16384" width="9.140625" style="7"/>
  </cols>
  <sheetData>
    <row r="1" spans="1:17" ht="18.75" x14ac:dyDescent="0.25">
      <c r="A1" s="77" t="s">
        <v>111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7" ht="21" customHeight="1" x14ac:dyDescent="0.25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7" ht="37.5" customHeight="1" x14ac:dyDescent="0.25">
      <c r="A3" s="84" t="s">
        <v>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90</v>
      </c>
      <c r="M3" s="85"/>
      <c r="N3" s="85"/>
      <c r="O3" s="85"/>
      <c r="P3" s="85"/>
    </row>
    <row r="4" spans="1:17" ht="21" x14ac:dyDescent="0.25">
      <c r="A4" s="83" t="s">
        <v>95</v>
      </c>
      <c r="B4" s="84"/>
      <c r="C4" s="84"/>
      <c r="D4" s="84"/>
      <c r="E4" s="84"/>
      <c r="F4" s="84"/>
      <c r="G4" s="84"/>
      <c r="H4" s="84"/>
      <c r="I4" s="20"/>
      <c r="J4" s="21"/>
      <c r="K4" s="20"/>
      <c r="L4" s="20"/>
      <c r="M4" s="20"/>
      <c r="N4" s="21"/>
      <c r="O4" s="21"/>
      <c r="P4" s="20"/>
    </row>
    <row r="5" spans="1:17" ht="23.25" x14ac:dyDescent="0.25">
      <c r="A5" s="84" t="s">
        <v>79</v>
      </c>
      <c r="B5" s="84"/>
      <c r="C5" s="84"/>
      <c r="D5" s="84" t="s">
        <v>105</v>
      </c>
      <c r="E5" s="84"/>
      <c r="F5" s="84"/>
      <c r="G5" s="84" t="s">
        <v>98</v>
      </c>
      <c r="H5" s="84"/>
      <c r="I5" s="84"/>
      <c r="J5" s="84"/>
      <c r="K5" s="84"/>
      <c r="L5" s="84"/>
      <c r="M5" s="84"/>
      <c r="N5" s="84" t="s">
        <v>99</v>
      </c>
      <c r="O5" s="84"/>
      <c r="P5" s="84"/>
      <c r="Q5" s="15"/>
    </row>
    <row r="6" spans="1:17" ht="135.75" customHeight="1" x14ac:dyDescent="0.25">
      <c r="A6" s="55" t="s">
        <v>56</v>
      </c>
      <c r="B6" s="56" t="s">
        <v>20</v>
      </c>
      <c r="C6" s="57" t="s">
        <v>21</v>
      </c>
      <c r="D6" s="57" t="s">
        <v>22</v>
      </c>
      <c r="E6" s="58" t="s">
        <v>23</v>
      </c>
      <c r="F6" s="59" t="s">
        <v>24</v>
      </c>
      <c r="G6" s="59" t="s">
        <v>25</v>
      </c>
      <c r="H6" s="59" t="s">
        <v>100</v>
      </c>
      <c r="I6" s="59" t="s">
        <v>101</v>
      </c>
      <c r="J6" s="59" t="s">
        <v>102</v>
      </c>
      <c r="K6" s="59" t="s">
        <v>103</v>
      </c>
      <c r="L6" s="59" t="s">
        <v>26</v>
      </c>
      <c r="M6" s="59" t="s">
        <v>27</v>
      </c>
      <c r="N6" s="59" t="s">
        <v>29</v>
      </c>
      <c r="O6" s="59" t="s">
        <v>30</v>
      </c>
      <c r="P6" s="57" t="s">
        <v>28</v>
      </c>
      <c r="Q6" s="15" t="s">
        <v>39</v>
      </c>
    </row>
    <row r="7" spans="1:17" ht="23.25" x14ac:dyDescent="0.25">
      <c r="A7" s="2">
        <v>1</v>
      </c>
      <c r="B7" s="3">
        <v>1</v>
      </c>
      <c r="C7" s="47" t="s">
        <v>58</v>
      </c>
      <c r="D7" s="47" t="s">
        <v>60</v>
      </c>
      <c r="E7" s="2"/>
      <c r="F7" s="3">
        <v>14.798377</v>
      </c>
      <c r="G7" s="3">
        <v>77.615707</v>
      </c>
      <c r="H7" s="3">
        <v>220</v>
      </c>
      <c r="I7" s="3">
        <v>38</v>
      </c>
      <c r="J7" s="48">
        <f>H7/I7</f>
        <v>5.7894736842105265</v>
      </c>
      <c r="K7" s="10">
        <v>21.34</v>
      </c>
      <c r="L7" s="10">
        <v>24.39</v>
      </c>
      <c r="M7" s="49">
        <f>L7-K7</f>
        <v>3.0500000000000007</v>
      </c>
      <c r="N7" s="50">
        <f>J7*60*60</f>
        <v>20842.105263157897</v>
      </c>
      <c r="O7" s="51">
        <f>N7*6/1000</f>
        <v>125.05263157894738</v>
      </c>
      <c r="P7" s="22"/>
      <c r="Q7" s="15"/>
    </row>
    <row r="8" spans="1:17" ht="23.25" x14ac:dyDescent="0.25">
      <c r="A8" s="2">
        <v>2</v>
      </c>
      <c r="B8" s="3">
        <v>2</v>
      </c>
      <c r="C8" s="47" t="s">
        <v>63</v>
      </c>
      <c r="D8" s="47" t="s">
        <v>89</v>
      </c>
      <c r="E8" s="2"/>
      <c r="F8" s="3">
        <v>14.798971999999999</v>
      </c>
      <c r="G8" s="3">
        <v>77.614909999999995</v>
      </c>
      <c r="H8" s="3">
        <v>220</v>
      </c>
      <c r="I8" s="3">
        <v>46</v>
      </c>
      <c r="J8" s="48">
        <f t="shared" ref="J8:J9" si="0">H8/I8</f>
        <v>4.7826086956521738</v>
      </c>
      <c r="K8" s="10">
        <v>18.28</v>
      </c>
      <c r="L8" s="10">
        <v>25.91</v>
      </c>
      <c r="M8" s="49">
        <f t="shared" ref="M8:M9" si="1">L8-K8</f>
        <v>7.629999999999999</v>
      </c>
      <c r="N8" s="50">
        <f t="shared" ref="N8:N9" si="2">J8*60*60</f>
        <v>17217.391304347828</v>
      </c>
      <c r="O8" s="51">
        <f t="shared" ref="O8:O9" si="3">N8*6/1000</f>
        <v>103.30434782608697</v>
      </c>
      <c r="P8" s="22"/>
      <c r="Q8" s="15"/>
    </row>
    <row r="9" spans="1:17" ht="23.25" x14ac:dyDescent="0.25">
      <c r="A9" s="2">
        <v>3</v>
      </c>
      <c r="B9" s="3">
        <v>3</v>
      </c>
      <c r="C9" s="47" t="s">
        <v>84</v>
      </c>
      <c r="D9" s="47" t="s">
        <v>83</v>
      </c>
      <c r="E9" s="2"/>
      <c r="F9" s="3">
        <v>14.803356000000001</v>
      </c>
      <c r="G9" s="3">
        <v>77.607917999999998</v>
      </c>
      <c r="H9" s="3">
        <v>220</v>
      </c>
      <c r="I9" s="3">
        <v>52</v>
      </c>
      <c r="J9" s="48">
        <f t="shared" si="0"/>
        <v>4.2307692307692308</v>
      </c>
      <c r="K9" s="10">
        <v>24.4</v>
      </c>
      <c r="L9" s="10">
        <v>32</v>
      </c>
      <c r="M9" s="49">
        <f t="shared" si="1"/>
        <v>7.6000000000000014</v>
      </c>
      <c r="N9" s="50">
        <f t="shared" si="2"/>
        <v>15230.76923076923</v>
      </c>
      <c r="O9" s="51">
        <f t="shared" si="3"/>
        <v>91.384615384615373</v>
      </c>
      <c r="P9" s="22"/>
      <c r="Q9" s="15"/>
    </row>
    <row r="10" spans="1:17" s="15" customFormat="1" ht="23.25" x14ac:dyDescent="0.25">
      <c r="A10" s="2"/>
      <c r="B10" s="3"/>
      <c r="C10" s="5"/>
      <c r="D10" s="6"/>
      <c r="E10" s="2"/>
      <c r="F10" s="2"/>
      <c r="G10" s="2"/>
      <c r="H10" s="3"/>
      <c r="I10" s="2"/>
      <c r="J10" s="23"/>
      <c r="K10" s="12"/>
      <c r="L10" s="12"/>
      <c r="M10" s="12"/>
      <c r="N10" s="52">
        <f>SUM(N7:N9)</f>
        <v>53290.265798274952</v>
      </c>
      <c r="O10" s="52">
        <f>SUM(O7:O9)</f>
        <v>319.7415947896497</v>
      </c>
      <c r="P10" s="12"/>
    </row>
    <row r="11" spans="1:17" s="31" customFormat="1" ht="23.25" x14ac:dyDescent="0.25">
      <c r="A11" s="29"/>
      <c r="B11" s="29"/>
      <c r="C11" s="29"/>
      <c r="D11" s="30"/>
      <c r="E11" s="29"/>
      <c r="F11" s="82" t="s">
        <v>104</v>
      </c>
      <c r="G11" s="82"/>
      <c r="H11" s="82"/>
      <c r="I11" s="82"/>
      <c r="J11" s="82"/>
      <c r="K11" s="82"/>
      <c r="L11" s="54">
        <v>10</v>
      </c>
      <c r="M11" s="29"/>
      <c r="N11" s="26"/>
      <c r="O11" s="53">
        <f>O10*L11</f>
        <v>3197.4159478964971</v>
      </c>
      <c r="P11" s="29"/>
    </row>
    <row r="12" spans="1:17" s="31" customFormat="1" ht="23.25" x14ac:dyDescent="0.25">
      <c r="A12" s="29"/>
      <c r="B12" s="29"/>
      <c r="C12" s="29"/>
      <c r="D12" s="30"/>
      <c r="E12" s="29"/>
      <c r="F12" s="82" t="s">
        <v>35</v>
      </c>
      <c r="G12" s="82"/>
      <c r="H12" s="82"/>
      <c r="I12" s="82"/>
      <c r="J12" s="82"/>
      <c r="K12" s="82"/>
      <c r="L12" s="82"/>
      <c r="M12" s="29"/>
      <c r="N12" s="26"/>
      <c r="O12" s="53">
        <f>0.05*4048</f>
        <v>202.4</v>
      </c>
      <c r="P12" s="29"/>
      <c r="Q12" s="8"/>
    </row>
    <row r="13" spans="1:17" s="31" customFormat="1" ht="23.25" x14ac:dyDescent="0.25">
      <c r="A13" s="29"/>
      <c r="B13" s="29"/>
      <c r="C13" s="29"/>
      <c r="D13" s="30"/>
      <c r="E13" s="29"/>
      <c r="F13" s="82" t="s">
        <v>55</v>
      </c>
      <c r="G13" s="82"/>
      <c r="H13" s="82"/>
      <c r="I13" s="82"/>
      <c r="J13" s="82"/>
      <c r="K13" s="82"/>
      <c r="L13" s="82"/>
      <c r="M13" s="29"/>
      <c r="N13" s="26"/>
      <c r="O13" s="53">
        <f>O11/O12</f>
        <v>15.79750962399455</v>
      </c>
      <c r="P13" s="29"/>
      <c r="Q13" s="8"/>
    </row>
    <row r="14" spans="1:17" x14ac:dyDescent="0.25">
      <c r="B14" s="16"/>
    </row>
  </sheetData>
  <mergeCells count="12">
    <mergeCell ref="A1:P1"/>
    <mergeCell ref="N5:P5"/>
    <mergeCell ref="G5:M5"/>
    <mergeCell ref="D5:F5"/>
    <mergeCell ref="L3:P3"/>
    <mergeCell ref="A3:K3"/>
    <mergeCell ref="A2:P2"/>
    <mergeCell ref="F11:K11"/>
    <mergeCell ref="F12:L12"/>
    <mergeCell ref="F13:L13"/>
    <mergeCell ref="A4:H4"/>
    <mergeCell ref="A5:C5"/>
  </mergeCells>
  <pageMargins left="0.25" right="0.25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workbookViewId="0">
      <selection sqref="A1:T1"/>
    </sheetView>
  </sheetViews>
  <sheetFormatPr defaultRowHeight="15" x14ac:dyDescent="0.25"/>
  <cols>
    <col min="1" max="1" width="4.140625" bestFit="1" customWidth="1"/>
    <col min="2" max="2" width="20" bestFit="1" customWidth="1"/>
    <col min="3" max="3" width="21.85546875" bestFit="1" customWidth="1"/>
    <col min="4" max="4" width="6.5703125" style="1" bestFit="1" customWidth="1"/>
    <col min="5" max="9" width="4.5703125" bestFit="1" customWidth="1"/>
    <col min="10" max="10" width="5" bestFit="1" customWidth="1"/>
    <col min="11" max="11" width="4.5703125" bestFit="1" customWidth="1"/>
    <col min="12" max="12" width="5" bestFit="1" customWidth="1"/>
    <col min="13" max="18" width="4.5703125" bestFit="1" customWidth="1"/>
    <col min="19" max="19" width="5" bestFit="1" customWidth="1"/>
    <col min="20" max="20" width="5" style="32" bestFit="1" customWidth="1"/>
    <col min="21" max="21" width="10.42578125" customWidth="1"/>
  </cols>
  <sheetData>
    <row r="1" spans="1:20" ht="27" customHeight="1" x14ac:dyDescent="0.25">
      <c r="A1" s="77" t="s">
        <v>111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ht="15.75" x14ac:dyDescent="0.25">
      <c r="A2" s="88" t="s">
        <v>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ht="15.75" x14ac:dyDescent="0.25">
      <c r="A3" s="86" t="s">
        <v>80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0" x14ac:dyDescent="0.25">
      <c r="A4" s="78" t="s">
        <v>79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ht="76.5" customHeight="1" x14ac:dyDescent="0.25">
      <c r="A5" s="74" t="s">
        <v>56</v>
      </c>
      <c r="B5" s="74" t="s">
        <v>40</v>
      </c>
      <c r="C5" s="74" t="s">
        <v>38</v>
      </c>
      <c r="D5" s="75" t="s">
        <v>14</v>
      </c>
      <c r="E5" s="74" t="s">
        <v>110</v>
      </c>
      <c r="F5" s="74"/>
      <c r="G5" s="74"/>
      <c r="H5" s="74"/>
      <c r="I5" s="74"/>
      <c r="J5" s="74"/>
      <c r="K5" s="74"/>
      <c r="L5" s="74"/>
      <c r="M5" s="74"/>
      <c r="N5" s="74" t="s">
        <v>108</v>
      </c>
      <c r="O5" s="74"/>
      <c r="P5" s="74"/>
      <c r="Q5" s="74"/>
      <c r="R5" s="74"/>
      <c r="S5" s="74"/>
      <c r="T5" s="74"/>
    </row>
    <row r="6" spans="1:20" ht="97.5" customHeight="1" x14ac:dyDescent="0.25">
      <c r="A6" s="74"/>
      <c r="B6" s="74"/>
      <c r="C6" s="74"/>
      <c r="D6" s="75"/>
      <c r="E6" s="59" t="s">
        <v>15</v>
      </c>
      <c r="F6" s="59" t="s">
        <v>51</v>
      </c>
      <c r="G6" s="59" t="s">
        <v>45</v>
      </c>
      <c r="H6" s="59" t="s">
        <v>52</v>
      </c>
      <c r="I6" s="59" t="s">
        <v>77</v>
      </c>
      <c r="J6" s="59" t="s">
        <v>78</v>
      </c>
      <c r="K6" s="59" t="s">
        <v>53</v>
      </c>
      <c r="L6" s="59" t="s">
        <v>76</v>
      </c>
      <c r="M6" s="59" t="s">
        <v>19</v>
      </c>
      <c r="N6" s="59" t="s">
        <v>46</v>
      </c>
      <c r="O6" s="59" t="s">
        <v>15</v>
      </c>
      <c r="P6" s="59" t="s">
        <v>45</v>
      </c>
      <c r="Q6" s="59" t="s">
        <v>49</v>
      </c>
      <c r="R6" s="59" t="s">
        <v>74</v>
      </c>
      <c r="S6" s="59" t="s">
        <v>75</v>
      </c>
      <c r="T6" s="58" t="s">
        <v>76</v>
      </c>
    </row>
    <row r="7" spans="1:20" x14ac:dyDescent="0.25">
      <c r="A7" s="3">
        <v>1</v>
      </c>
      <c r="B7" s="47" t="s">
        <v>57</v>
      </c>
      <c r="C7" s="47" t="s">
        <v>58</v>
      </c>
      <c r="D7" s="2">
        <v>0</v>
      </c>
      <c r="E7" s="2">
        <v>1.1000000000000001</v>
      </c>
      <c r="F7" s="4">
        <v>0</v>
      </c>
      <c r="G7" s="2">
        <v>0</v>
      </c>
      <c r="H7" s="2">
        <v>0</v>
      </c>
      <c r="I7" s="2">
        <v>0</v>
      </c>
      <c r="J7" s="2">
        <v>0</v>
      </c>
      <c r="K7" s="4">
        <v>0</v>
      </c>
      <c r="L7" s="4">
        <v>0</v>
      </c>
      <c r="M7" s="4">
        <v>0</v>
      </c>
      <c r="N7" s="4">
        <v>0</v>
      </c>
      <c r="O7" s="61">
        <v>0</v>
      </c>
      <c r="P7" s="61">
        <v>0</v>
      </c>
      <c r="Q7" s="61">
        <v>0</v>
      </c>
      <c r="R7" s="61">
        <v>0</v>
      </c>
      <c r="S7" s="61">
        <v>0</v>
      </c>
      <c r="T7" s="45">
        <v>0</v>
      </c>
    </row>
    <row r="8" spans="1:20" x14ac:dyDescent="0.25">
      <c r="A8" s="3">
        <v>2</v>
      </c>
      <c r="B8" s="47" t="s">
        <v>58</v>
      </c>
      <c r="C8" s="47" t="s">
        <v>60</v>
      </c>
      <c r="D8" s="3">
        <v>1</v>
      </c>
      <c r="E8" s="2">
        <v>0</v>
      </c>
      <c r="F8" s="4">
        <v>0</v>
      </c>
      <c r="G8" s="2">
        <v>0</v>
      </c>
      <c r="H8" s="2">
        <v>0</v>
      </c>
      <c r="I8" s="2">
        <v>0</v>
      </c>
      <c r="J8" s="2">
        <v>0</v>
      </c>
      <c r="K8" s="4">
        <v>0</v>
      </c>
      <c r="L8" s="4">
        <v>0</v>
      </c>
      <c r="M8" s="4">
        <v>0</v>
      </c>
      <c r="N8" s="2">
        <v>0</v>
      </c>
      <c r="O8" s="2">
        <v>0</v>
      </c>
      <c r="P8" s="61">
        <v>0</v>
      </c>
      <c r="Q8" s="61">
        <v>1</v>
      </c>
      <c r="R8" s="61">
        <v>1.5</v>
      </c>
      <c r="S8" s="61">
        <v>2</v>
      </c>
      <c r="T8" s="45">
        <v>0</v>
      </c>
    </row>
    <row r="9" spans="1:20" x14ac:dyDescent="0.25">
      <c r="A9" s="3">
        <v>3</v>
      </c>
      <c r="B9" s="47" t="s">
        <v>62</v>
      </c>
      <c r="C9" s="47" t="s">
        <v>60</v>
      </c>
      <c r="D9" s="3">
        <v>0</v>
      </c>
      <c r="E9" s="2">
        <v>4.5</v>
      </c>
      <c r="F9" s="4">
        <v>0</v>
      </c>
      <c r="G9" s="2">
        <v>0</v>
      </c>
      <c r="H9" s="2">
        <v>0</v>
      </c>
      <c r="I9" s="2">
        <v>0</v>
      </c>
      <c r="J9" s="2">
        <v>0</v>
      </c>
      <c r="K9" s="4">
        <v>0</v>
      </c>
      <c r="L9" s="4">
        <v>0</v>
      </c>
      <c r="M9" s="4">
        <v>0</v>
      </c>
      <c r="N9" s="2">
        <v>0</v>
      </c>
      <c r="O9" s="2">
        <v>0</v>
      </c>
      <c r="P9" s="61">
        <v>0</v>
      </c>
      <c r="Q9" s="61">
        <v>0</v>
      </c>
      <c r="R9" s="61">
        <v>0</v>
      </c>
      <c r="S9" s="61">
        <v>0</v>
      </c>
      <c r="T9" s="45">
        <v>0</v>
      </c>
    </row>
    <row r="10" spans="1:20" x14ac:dyDescent="0.25">
      <c r="A10" s="3">
        <v>4</v>
      </c>
      <c r="B10" s="47" t="s">
        <v>63</v>
      </c>
      <c r="C10" s="47" t="s">
        <v>64</v>
      </c>
      <c r="D10" s="3">
        <v>2</v>
      </c>
      <c r="E10" s="2">
        <v>0</v>
      </c>
      <c r="F10" s="4">
        <v>0</v>
      </c>
      <c r="G10" s="2">
        <v>0</v>
      </c>
      <c r="H10" s="2">
        <v>0</v>
      </c>
      <c r="I10" s="2">
        <v>0</v>
      </c>
      <c r="J10" s="2">
        <v>0</v>
      </c>
      <c r="K10" s="4">
        <v>0</v>
      </c>
      <c r="L10" s="4">
        <v>0</v>
      </c>
      <c r="M10" s="2">
        <v>0</v>
      </c>
      <c r="N10" s="2">
        <v>0</v>
      </c>
      <c r="O10" s="2">
        <v>0</v>
      </c>
      <c r="P10" s="61">
        <v>0</v>
      </c>
      <c r="Q10" s="61">
        <v>0</v>
      </c>
      <c r="R10" s="61">
        <v>0</v>
      </c>
      <c r="S10" s="61">
        <v>0</v>
      </c>
      <c r="T10" s="45">
        <v>3.35</v>
      </c>
    </row>
    <row r="11" spans="1:20" x14ac:dyDescent="0.25">
      <c r="A11" s="3">
        <v>5</v>
      </c>
      <c r="B11" s="47" t="s">
        <v>65</v>
      </c>
      <c r="C11" s="47" t="s">
        <v>66</v>
      </c>
      <c r="D11" s="3">
        <v>0</v>
      </c>
      <c r="E11" s="2">
        <v>0</v>
      </c>
      <c r="F11" s="4">
        <v>0</v>
      </c>
      <c r="G11" s="2">
        <v>0</v>
      </c>
      <c r="H11" s="2">
        <v>0</v>
      </c>
      <c r="I11" s="2">
        <v>0</v>
      </c>
      <c r="J11" s="2">
        <v>0</v>
      </c>
      <c r="K11" s="4">
        <v>0</v>
      </c>
      <c r="L11" s="45">
        <v>3.35</v>
      </c>
      <c r="M11" s="4">
        <v>0</v>
      </c>
      <c r="N11" s="4">
        <v>0</v>
      </c>
      <c r="O11" s="2">
        <v>0</v>
      </c>
      <c r="P11" s="18">
        <v>0</v>
      </c>
      <c r="Q11" s="61">
        <v>0</v>
      </c>
      <c r="R11" s="61">
        <v>0</v>
      </c>
      <c r="S11" s="61">
        <v>0</v>
      </c>
      <c r="T11" s="45">
        <v>0</v>
      </c>
    </row>
    <row r="12" spans="1:20" x14ac:dyDescent="0.25">
      <c r="A12" s="3">
        <v>6</v>
      </c>
      <c r="B12" s="62" t="s">
        <v>70</v>
      </c>
      <c r="C12" s="62" t="s">
        <v>71</v>
      </c>
      <c r="D12" s="3">
        <v>0</v>
      </c>
      <c r="E12" s="2">
        <v>0</v>
      </c>
      <c r="F12" s="4">
        <v>0</v>
      </c>
      <c r="G12" s="2">
        <v>0</v>
      </c>
      <c r="H12" s="2">
        <v>0</v>
      </c>
      <c r="I12" s="2">
        <v>4</v>
      </c>
      <c r="J12" s="2">
        <v>4.54</v>
      </c>
      <c r="K12" s="4">
        <v>0</v>
      </c>
      <c r="L12" s="4">
        <v>0</v>
      </c>
      <c r="M12" s="4">
        <v>0</v>
      </c>
      <c r="N12" s="2">
        <v>0</v>
      </c>
      <c r="O12" s="2">
        <v>0</v>
      </c>
      <c r="P12" s="18">
        <v>0</v>
      </c>
      <c r="Q12" s="61">
        <v>0</v>
      </c>
      <c r="R12" s="61">
        <v>0</v>
      </c>
      <c r="S12" s="61">
        <v>0</v>
      </c>
      <c r="T12" s="45">
        <v>0</v>
      </c>
    </row>
    <row r="13" spans="1:20" x14ac:dyDescent="0.25">
      <c r="A13" s="3">
        <v>7</v>
      </c>
      <c r="B13" s="47" t="s">
        <v>69</v>
      </c>
      <c r="C13" s="47" t="s">
        <v>70</v>
      </c>
      <c r="D13" s="3">
        <v>3</v>
      </c>
      <c r="E13" s="2">
        <v>0</v>
      </c>
      <c r="F13" s="4">
        <v>0</v>
      </c>
      <c r="G13" s="2">
        <v>0</v>
      </c>
      <c r="H13" s="2">
        <v>0</v>
      </c>
      <c r="I13" s="2">
        <v>0</v>
      </c>
      <c r="J13" s="2">
        <v>0</v>
      </c>
      <c r="K13" s="4">
        <v>0</v>
      </c>
      <c r="L13" s="4">
        <v>0</v>
      </c>
      <c r="M13" s="4">
        <v>0</v>
      </c>
      <c r="N13" s="2">
        <v>0</v>
      </c>
      <c r="O13" s="2">
        <v>0</v>
      </c>
      <c r="P13" s="18">
        <v>0</v>
      </c>
      <c r="Q13" s="61">
        <v>0</v>
      </c>
      <c r="R13" s="61">
        <v>0</v>
      </c>
      <c r="S13" s="61">
        <v>3.35</v>
      </c>
      <c r="T13" s="45">
        <v>0</v>
      </c>
    </row>
    <row r="14" spans="1:20" x14ac:dyDescent="0.25">
      <c r="A14" s="3">
        <v>8</v>
      </c>
      <c r="B14" s="63" t="s">
        <v>72</v>
      </c>
      <c r="C14" s="63" t="s">
        <v>70</v>
      </c>
      <c r="D14" s="3">
        <v>0</v>
      </c>
      <c r="E14" s="2">
        <v>0</v>
      </c>
      <c r="F14" s="4">
        <v>0</v>
      </c>
      <c r="G14" s="2">
        <v>0</v>
      </c>
      <c r="H14" s="2">
        <v>0</v>
      </c>
      <c r="I14" s="2">
        <v>0</v>
      </c>
      <c r="J14" s="2">
        <v>3.35</v>
      </c>
      <c r="K14" s="4">
        <v>0</v>
      </c>
      <c r="L14" s="4">
        <v>0</v>
      </c>
      <c r="M14" s="4">
        <v>0</v>
      </c>
      <c r="N14" s="2">
        <v>0</v>
      </c>
      <c r="O14" s="2">
        <v>0</v>
      </c>
      <c r="P14" s="18">
        <v>0</v>
      </c>
      <c r="Q14" s="61">
        <v>0</v>
      </c>
      <c r="R14" s="61">
        <v>0</v>
      </c>
      <c r="S14" s="61">
        <v>0</v>
      </c>
      <c r="T14" s="45">
        <v>0</v>
      </c>
    </row>
    <row r="15" spans="1:20" x14ac:dyDescent="0.25">
      <c r="A15" s="3">
        <v>9</v>
      </c>
      <c r="B15" s="63" t="s">
        <v>91</v>
      </c>
      <c r="C15" s="63" t="s">
        <v>58</v>
      </c>
      <c r="D15" s="3">
        <v>0</v>
      </c>
      <c r="E15" s="2">
        <v>2</v>
      </c>
      <c r="F15" s="4">
        <v>0</v>
      </c>
      <c r="G15" s="2">
        <v>0</v>
      </c>
      <c r="H15" s="2">
        <v>0</v>
      </c>
      <c r="I15" s="2">
        <v>0</v>
      </c>
      <c r="J15" s="2">
        <v>0</v>
      </c>
      <c r="K15" s="4">
        <v>0</v>
      </c>
      <c r="L15" s="4">
        <v>0</v>
      </c>
      <c r="M15" s="4">
        <v>0</v>
      </c>
      <c r="N15" s="2">
        <v>0</v>
      </c>
      <c r="O15" s="2">
        <v>0</v>
      </c>
      <c r="P15" s="18">
        <v>0</v>
      </c>
      <c r="Q15" s="61">
        <v>0</v>
      </c>
      <c r="R15" s="61">
        <v>0</v>
      </c>
      <c r="S15" s="61">
        <v>0</v>
      </c>
      <c r="T15" s="45">
        <v>0</v>
      </c>
    </row>
    <row r="16" spans="1:20" x14ac:dyDescent="0.25">
      <c r="A16" s="64"/>
      <c r="B16" s="87" t="s">
        <v>54</v>
      </c>
      <c r="C16" s="87"/>
      <c r="D16" s="65"/>
      <c r="E16" s="66">
        <f>SUM(E7:E15)</f>
        <v>7.6</v>
      </c>
      <c r="F16" s="66">
        <f t="shared" ref="F16:T16" si="0">SUM(F7:F15)</f>
        <v>0</v>
      </c>
      <c r="G16" s="66">
        <f t="shared" si="0"/>
        <v>0</v>
      </c>
      <c r="H16" s="66">
        <f t="shared" si="0"/>
        <v>0</v>
      </c>
      <c r="I16" s="66">
        <f t="shared" si="0"/>
        <v>4</v>
      </c>
      <c r="J16" s="66">
        <f t="shared" si="0"/>
        <v>7.8900000000000006</v>
      </c>
      <c r="K16" s="66">
        <f t="shared" si="0"/>
        <v>0</v>
      </c>
      <c r="L16" s="66">
        <f t="shared" si="0"/>
        <v>3.35</v>
      </c>
      <c r="M16" s="66">
        <f t="shared" si="0"/>
        <v>0</v>
      </c>
      <c r="N16" s="66">
        <f t="shared" si="0"/>
        <v>0</v>
      </c>
      <c r="O16" s="66">
        <f t="shared" si="0"/>
        <v>0</v>
      </c>
      <c r="P16" s="66">
        <f t="shared" si="0"/>
        <v>0</v>
      </c>
      <c r="Q16" s="66">
        <f t="shared" si="0"/>
        <v>1</v>
      </c>
      <c r="R16" s="66">
        <f t="shared" si="0"/>
        <v>1.5</v>
      </c>
      <c r="S16" s="66">
        <f t="shared" si="0"/>
        <v>5.35</v>
      </c>
      <c r="T16" s="67">
        <f t="shared" si="0"/>
        <v>3.35</v>
      </c>
    </row>
  </sheetData>
  <mergeCells count="11">
    <mergeCell ref="E5:M5"/>
    <mergeCell ref="N5:T5"/>
    <mergeCell ref="A1:T1"/>
    <mergeCell ref="A2:T2"/>
    <mergeCell ref="A3:T3"/>
    <mergeCell ref="A4:T4"/>
    <mergeCell ref="B16:C16"/>
    <mergeCell ref="A5:A6"/>
    <mergeCell ref="B5:B6"/>
    <mergeCell ref="C5:C6"/>
    <mergeCell ref="D5:D6"/>
  </mergeCells>
  <pageMargins left="0.22" right="0.19" top="0.75" bottom="0.75" header="0.3" footer="0.3"/>
  <pageSetup scale="8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workbookViewId="0">
      <selection sqref="A1:Y1"/>
    </sheetView>
  </sheetViews>
  <sheetFormatPr defaultRowHeight="15" x14ac:dyDescent="0.25"/>
  <cols>
    <col min="1" max="1" width="5" customWidth="1"/>
    <col min="2" max="2" width="20" bestFit="1" customWidth="1"/>
    <col min="3" max="3" width="21.85546875" bestFit="1" customWidth="1"/>
    <col min="4" max="5" width="5.5703125" bestFit="1" customWidth="1"/>
    <col min="6" max="10" width="4.5703125" bestFit="1" customWidth="1"/>
    <col min="11" max="12" width="5" bestFit="1" customWidth="1"/>
    <col min="13" max="22" width="4.5703125" bestFit="1" customWidth="1"/>
    <col min="23" max="23" width="5" bestFit="1" customWidth="1"/>
    <col min="24" max="24" width="4.5703125" bestFit="1" customWidth="1"/>
    <col min="25" max="25" width="5" bestFit="1" customWidth="1"/>
  </cols>
  <sheetData>
    <row r="1" spans="1:28" ht="18.75" x14ac:dyDescent="0.25">
      <c r="A1" s="77" t="s">
        <v>111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8" ht="15.75" x14ac:dyDescent="0.25">
      <c r="A2" s="88" t="s">
        <v>96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8" ht="15.75" x14ac:dyDescent="0.25">
      <c r="A3" s="89" t="s">
        <v>80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8" x14ac:dyDescent="0.25">
      <c r="A4" s="90" t="s">
        <v>79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8" s="33" customFormat="1" ht="99.75" customHeight="1" x14ac:dyDescent="0.25">
      <c r="A5" s="74" t="s">
        <v>56</v>
      </c>
      <c r="B5" s="74" t="s">
        <v>1</v>
      </c>
      <c r="C5" s="74" t="s">
        <v>38</v>
      </c>
      <c r="D5" s="74" t="s">
        <v>107</v>
      </c>
      <c r="E5" s="74"/>
      <c r="F5" s="74"/>
      <c r="G5" s="74" t="s">
        <v>110</v>
      </c>
      <c r="H5" s="74"/>
      <c r="I5" s="74"/>
      <c r="J5" s="74"/>
      <c r="K5" s="74"/>
      <c r="L5" s="74"/>
      <c r="M5" s="74"/>
      <c r="N5" s="74"/>
      <c r="O5" s="74" t="s">
        <v>109</v>
      </c>
      <c r="P5" s="74"/>
      <c r="Q5" s="74"/>
      <c r="R5" s="74"/>
      <c r="S5" s="74"/>
      <c r="T5" s="74" t="s">
        <v>108</v>
      </c>
      <c r="U5" s="74"/>
      <c r="V5" s="74"/>
      <c r="W5" s="74"/>
      <c r="X5" s="74"/>
      <c r="Y5" s="74"/>
    </row>
    <row r="6" spans="1:28" s="33" customFormat="1" ht="93" x14ac:dyDescent="0.25">
      <c r="A6" s="74"/>
      <c r="B6" s="74"/>
      <c r="C6" s="74"/>
      <c r="D6" s="59" t="s">
        <v>10</v>
      </c>
      <c r="E6" s="59" t="s">
        <v>11</v>
      </c>
      <c r="F6" s="59" t="s">
        <v>12</v>
      </c>
      <c r="G6" s="59" t="s">
        <v>15</v>
      </c>
      <c r="H6" s="59" t="s">
        <v>43</v>
      </c>
      <c r="I6" s="59" t="s">
        <v>47</v>
      </c>
      <c r="J6" s="59" t="s">
        <v>77</v>
      </c>
      <c r="K6" s="59" t="s">
        <v>78</v>
      </c>
      <c r="L6" s="59" t="s">
        <v>76</v>
      </c>
      <c r="M6" s="59" t="s">
        <v>48</v>
      </c>
      <c r="N6" s="58" t="s">
        <v>19</v>
      </c>
      <c r="O6" s="59" t="s">
        <v>17</v>
      </c>
      <c r="P6" s="59" t="s">
        <v>41</v>
      </c>
      <c r="Q6" s="59" t="s">
        <v>42</v>
      </c>
      <c r="R6" s="59" t="s">
        <v>16</v>
      </c>
      <c r="S6" s="59" t="s">
        <v>18</v>
      </c>
      <c r="T6" s="59" t="s">
        <v>49</v>
      </c>
      <c r="U6" s="59" t="s">
        <v>15</v>
      </c>
      <c r="V6" s="59" t="s">
        <v>45</v>
      </c>
      <c r="W6" s="59" t="s">
        <v>81</v>
      </c>
      <c r="X6" s="59" t="s">
        <v>74</v>
      </c>
      <c r="Y6" s="59" t="s">
        <v>76</v>
      </c>
    </row>
    <row r="7" spans="1:28" s="38" customFormat="1" x14ac:dyDescent="0.25">
      <c r="A7" s="34">
        <v>1</v>
      </c>
      <c r="B7" s="68" t="s">
        <v>57</v>
      </c>
      <c r="C7" s="68" t="s">
        <v>58</v>
      </c>
      <c r="D7" s="35">
        <v>1.1000000000000001</v>
      </c>
      <c r="E7" s="35">
        <v>0</v>
      </c>
      <c r="F7" s="36">
        <v>0</v>
      </c>
      <c r="G7" s="36">
        <v>1.1000000000000001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7">
        <v>0</v>
      </c>
      <c r="Q7" s="37">
        <v>0</v>
      </c>
      <c r="R7" s="36">
        <v>0</v>
      </c>
      <c r="S7" s="37">
        <v>0</v>
      </c>
      <c r="T7" s="69">
        <v>0</v>
      </c>
      <c r="U7" s="69">
        <v>0</v>
      </c>
      <c r="V7" s="69">
        <v>0</v>
      </c>
      <c r="W7" s="70">
        <v>0</v>
      </c>
      <c r="X7" s="70">
        <v>0</v>
      </c>
      <c r="Y7" s="70">
        <v>0</v>
      </c>
      <c r="AB7" s="39"/>
    </row>
    <row r="8" spans="1:28" s="38" customFormat="1" x14ac:dyDescent="0.25">
      <c r="A8" s="34">
        <v>2</v>
      </c>
      <c r="B8" s="68" t="s">
        <v>58</v>
      </c>
      <c r="C8" s="68" t="s">
        <v>60</v>
      </c>
      <c r="D8" s="40">
        <v>0</v>
      </c>
      <c r="E8" s="40">
        <v>4.5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1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69">
        <v>0</v>
      </c>
      <c r="U8" s="36">
        <v>0</v>
      </c>
      <c r="V8" s="69">
        <v>0</v>
      </c>
      <c r="W8" s="70">
        <v>2</v>
      </c>
      <c r="X8" s="70">
        <v>1.5</v>
      </c>
      <c r="Y8" s="70">
        <v>0</v>
      </c>
      <c r="AB8" s="39"/>
    </row>
    <row r="9" spans="1:28" s="38" customFormat="1" x14ac:dyDescent="0.25">
      <c r="A9" s="34">
        <v>3</v>
      </c>
      <c r="B9" s="68" t="s">
        <v>62</v>
      </c>
      <c r="C9" s="68" t="s">
        <v>60</v>
      </c>
      <c r="D9" s="40">
        <v>4.5</v>
      </c>
      <c r="E9" s="35">
        <v>0</v>
      </c>
      <c r="F9" s="36">
        <v>0</v>
      </c>
      <c r="G9" s="36">
        <v>4.5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69">
        <v>0</v>
      </c>
      <c r="U9" s="36">
        <v>0</v>
      </c>
      <c r="V9" s="69">
        <v>0</v>
      </c>
      <c r="W9" s="70">
        <v>0</v>
      </c>
      <c r="X9" s="70">
        <v>0</v>
      </c>
      <c r="Y9" s="70">
        <v>0</v>
      </c>
      <c r="AB9" s="39"/>
    </row>
    <row r="10" spans="1:28" s="38" customFormat="1" x14ac:dyDescent="0.25">
      <c r="A10" s="34">
        <v>4</v>
      </c>
      <c r="B10" s="68" t="s">
        <v>63</v>
      </c>
      <c r="C10" s="68" t="s">
        <v>64</v>
      </c>
      <c r="D10" s="40">
        <v>0</v>
      </c>
      <c r="E10" s="22">
        <v>3.35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69">
        <v>0</v>
      </c>
      <c r="U10" s="36">
        <v>0</v>
      </c>
      <c r="V10" s="69">
        <v>0</v>
      </c>
      <c r="W10" s="70">
        <v>0</v>
      </c>
      <c r="X10" s="70">
        <v>0</v>
      </c>
      <c r="Y10" s="70">
        <v>3.35</v>
      </c>
      <c r="AB10" s="39"/>
    </row>
    <row r="11" spans="1:28" s="38" customFormat="1" x14ac:dyDescent="0.25">
      <c r="A11" s="34">
        <v>5</v>
      </c>
      <c r="B11" s="68" t="s">
        <v>65</v>
      </c>
      <c r="C11" s="68" t="s">
        <v>66</v>
      </c>
      <c r="D11" s="40">
        <v>3.35</v>
      </c>
      <c r="E11" s="22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3.35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69">
        <v>0</v>
      </c>
      <c r="U11" s="36">
        <v>0</v>
      </c>
      <c r="V11" s="71">
        <v>0</v>
      </c>
      <c r="W11" s="70">
        <v>0</v>
      </c>
      <c r="X11" s="70">
        <v>0</v>
      </c>
      <c r="Y11" s="70">
        <v>0</v>
      </c>
      <c r="AB11" s="39"/>
    </row>
    <row r="12" spans="1:28" s="38" customFormat="1" x14ac:dyDescent="0.25">
      <c r="A12" s="34">
        <v>6</v>
      </c>
      <c r="B12" s="72" t="s">
        <v>70</v>
      </c>
      <c r="C12" s="72" t="s">
        <v>71</v>
      </c>
      <c r="D12" s="40">
        <v>8.5399999999999991</v>
      </c>
      <c r="E12" s="22">
        <v>0</v>
      </c>
      <c r="F12" s="36">
        <v>0</v>
      </c>
      <c r="G12" s="36">
        <v>0</v>
      </c>
      <c r="H12" s="36">
        <v>0</v>
      </c>
      <c r="I12" s="36">
        <v>0</v>
      </c>
      <c r="J12" s="36">
        <v>4</v>
      </c>
      <c r="K12" s="36">
        <v>4.54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69">
        <v>0</v>
      </c>
      <c r="U12" s="36">
        <v>0</v>
      </c>
      <c r="V12" s="71">
        <v>0</v>
      </c>
      <c r="W12" s="70">
        <v>0</v>
      </c>
      <c r="X12" s="70">
        <v>0</v>
      </c>
      <c r="Y12" s="70">
        <v>0</v>
      </c>
      <c r="AB12" s="39"/>
    </row>
    <row r="13" spans="1:28" s="38" customFormat="1" x14ac:dyDescent="0.25">
      <c r="A13" s="34">
        <v>7</v>
      </c>
      <c r="B13" s="68" t="s">
        <v>69</v>
      </c>
      <c r="C13" s="68" t="s">
        <v>70</v>
      </c>
      <c r="D13" s="40">
        <v>0</v>
      </c>
      <c r="E13" s="22">
        <v>3.35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71">
        <v>0</v>
      </c>
      <c r="W13" s="70">
        <v>3.35</v>
      </c>
      <c r="X13" s="70">
        <v>0</v>
      </c>
      <c r="Y13" s="70">
        <v>0</v>
      </c>
      <c r="AB13" s="39"/>
    </row>
    <row r="14" spans="1:28" s="38" customFormat="1" x14ac:dyDescent="0.25">
      <c r="A14" s="34">
        <v>8</v>
      </c>
      <c r="B14" s="63" t="s">
        <v>72</v>
      </c>
      <c r="C14" s="63" t="s">
        <v>70</v>
      </c>
      <c r="D14" s="40">
        <v>3.35</v>
      </c>
      <c r="E14" s="22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3.35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71">
        <v>0</v>
      </c>
      <c r="W14" s="70">
        <v>0</v>
      </c>
      <c r="X14" s="70">
        <v>0</v>
      </c>
      <c r="Y14" s="70">
        <v>0</v>
      </c>
      <c r="AB14" s="39"/>
    </row>
    <row r="15" spans="1:28" s="38" customFormat="1" x14ac:dyDescent="0.25">
      <c r="A15" s="3">
        <v>9</v>
      </c>
      <c r="B15" s="63" t="s">
        <v>91</v>
      </c>
      <c r="C15" s="63" t="s">
        <v>58</v>
      </c>
      <c r="D15" s="40">
        <v>2</v>
      </c>
      <c r="E15" s="22">
        <v>0</v>
      </c>
      <c r="F15" s="36">
        <v>0</v>
      </c>
      <c r="G15" s="36">
        <v>2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71">
        <v>0</v>
      </c>
      <c r="W15" s="70">
        <v>0</v>
      </c>
      <c r="X15" s="70">
        <v>0</v>
      </c>
      <c r="Y15" s="70">
        <v>0</v>
      </c>
      <c r="AB15" s="39"/>
    </row>
    <row r="16" spans="1:28" s="38" customFormat="1" x14ac:dyDescent="0.25">
      <c r="A16" s="64"/>
      <c r="B16" s="87" t="s">
        <v>54</v>
      </c>
      <c r="C16" s="87"/>
      <c r="D16" s="73">
        <f>SUM(D7:D15)</f>
        <v>22.84</v>
      </c>
      <c r="E16" s="73">
        <f t="shared" ref="E16:Y16" si="0">SUM(E7:E15)</f>
        <v>11.2</v>
      </c>
      <c r="F16" s="73">
        <f t="shared" si="0"/>
        <v>0</v>
      </c>
      <c r="G16" s="73">
        <f t="shared" si="0"/>
        <v>7.6</v>
      </c>
      <c r="H16" s="73">
        <f t="shared" si="0"/>
        <v>0</v>
      </c>
      <c r="I16" s="73">
        <f t="shared" si="0"/>
        <v>0</v>
      </c>
      <c r="J16" s="73">
        <f t="shared" si="0"/>
        <v>4</v>
      </c>
      <c r="K16" s="73">
        <f t="shared" si="0"/>
        <v>7.8900000000000006</v>
      </c>
      <c r="L16" s="73">
        <f t="shared" si="0"/>
        <v>3.35</v>
      </c>
      <c r="M16" s="73">
        <f t="shared" si="0"/>
        <v>0</v>
      </c>
      <c r="N16" s="73">
        <f t="shared" si="0"/>
        <v>1</v>
      </c>
      <c r="O16" s="73">
        <f t="shared" si="0"/>
        <v>0</v>
      </c>
      <c r="P16" s="73">
        <f t="shared" si="0"/>
        <v>0</v>
      </c>
      <c r="Q16" s="73">
        <f t="shared" si="0"/>
        <v>0</v>
      </c>
      <c r="R16" s="73">
        <f t="shared" si="0"/>
        <v>0</v>
      </c>
      <c r="S16" s="73">
        <f t="shared" si="0"/>
        <v>0</v>
      </c>
      <c r="T16" s="73">
        <f t="shared" si="0"/>
        <v>0</v>
      </c>
      <c r="U16" s="73">
        <f t="shared" si="0"/>
        <v>0</v>
      </c>
      <c r="V16" s="73">
        <f t="shared" si="0"/>
        <v>0</v>
      </c>
      <c r="W16" s="73">
        <f t="shared" si="0"/>
        <v>5.35</v>
      </c>
      <c r="X16" s="73">
        <f t="shared" si="0"/>
        <v>1.5</v>
      </c>
      <c r="Y16" s="73">
        <f t="shared" si="0"/>
        <v>3.35</v>
      </c>
      <c r="AB16" s="39"/>
    </row>
  </sheetData>
  <mergeCells count="12">
    <mergeCell ref="B16:C16"/>
    <mergeCell ref="A1:Y1"/>
    <mergeCell ref="A2:Y2"/>
    <mergeCell ref="G5:N5"/>
    <mergeCell ref="O5:S5"/>
    <mergeCell ref="T5:Y5"/>
    <mergeCell ref="A5:A6"/>
    <mergeCell ref="B5:B6"/>
    <mergeCell ref="C5:C6"/>
    <mergeCell ref="D5:F5"/>
    <mergeCell ref="A3:Y3"/>
    <mergeCell ref="A4:Y4"/>
  </mergeCells>
  <pageMargins left="0.24" right="0.17" top="0.42" bottom="0.4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Water Sharing Farmers List</vt:lpstr>
      <vt:lpstr>Borewell Discharge Calculations</vt:lpstr>
      <vt:lpstr>Crop Water Demand</vt:lpstr>
      <vt:lpstr>Kharif Proposed Crops</vt:lpstr>
      <vt:lpstr>'Borewell Discharge Calculations'!Print_Area</vt:lpstr>
      <vt:lpstr>'Water Sharing Farmers List'!Print_Area</vt:lpstr>
      <vt:lpstr>'Borewell Discharge Calculations'!Print_Titles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2019-04-02T09:56:07Z</dcterms:modified>
</cp:coreProperties>
</file>